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5480" windowHeight="7650"/>
  </bookViews>
  <sheets>
    <sheet name="Лист1" sheetId="2" r:id="rId1"/>
  </sheets>
  <definedNames>
    <definedName name="Excel_BuiltIn__FilterDatabase_1">#REF!</definedName>
  </definedNames>
  <calcPr calcId="145621"/>
</workbook>
</file>

<file path=xl/calcChain.xml><?xml version="1.0" encoding="utf-8"?>
<calcChain xmlns="http://schemas.openxmlformats.org/spreadsheetml/2006/main">
  <c r="L45" i="2" l="1"/>
  <c r="L67" i="2"/>
  <c r="K114" i="2"/>
  <c r="K122" i="2"/>
  <c r="I122" i="2"/>
  <c r="L89" i="2" l="1"/>
  <c r="K49" i="2" l="1"/>
  <c r="K63" i="2"/>
  <c r="K67" i="2"/>
  <c r="L88" i="2" l="1"/>
  <c r="L84" i="2" s="1"/>
  <c r="J77" i="2"/>
  <c r="J78" i="2"/>
  <c r="L130" i="2"/>
  <c r="K130" i="2"/>
  <c r="J130" i="2"/>
  <c r="I130" i="2"/>
  <c r="L134" i="2"/>
  <c r="K134" i="2"/>
  <c r="J134" i="2"/>
  <c r="I134" i="2"/>
  <c r="I115" i="2"/>
  <c r="I114" i="2" s="1"/>
  <c r="I124" i="2"/>
  <c r="I100" i="2"/>
  <c r="I98" i="2"/>
  <c r="J89" i="2"/>
  <c r="I76" i="2"/>
  <c r="L94" i="2"/>
  <c r="K94" i="2"/>
  <c r="J94" i="2"/>
  <c r="I77" i="2"/>
  <c r="I56" i="2" l="1"/>
  <c r="J44" i="2"/>
  <c r="I44" i="2"/>
  <c r="J23" i="2"/>
  <c r="I33" i="2"/>
  <c r="J32" i="2" l="1"/>
  <c r="I32" i="2"/>
  <c r="L10" i="2"/>
  <c r="K88" i="2" l="1"/>
  <c r="J88" i="2"/>
  <c r="J48" i="2"/>
  <c r="J120" i="2"/>
  <c r="L43" i="2" l="1"/>
  <c r="J61" i="2"/>
  <c r="J60" i="2" s="1"/>
  <c r="J59" i="2" s="1"/>
  <c r="K77" i="2" l="1"/>
  <c r="K78" i="2"/>
  <c r="K76" i="2"/>
  <c r="K84" i="2"/>
  <c r="K83" i="2" s="1"/>
  <c r="J84" i="2"/>
  <c r="J83" i="2" s="1"/>
  <c r="L97" i="2"/>
  <c r="K97" i="2"/>
  <c r="L115" i="2"/>
  <c r="L114" i="2" s="1"/>
  <c r="L107" i="2" s="1"/>
  <c r="K115" i="2"/>
  <c r="J115" i="2"/>
  <c r="I111" i="2"/>
  <c r="I110" i="2" s="1"/>
  <c r="L120" i="2" l="1"/>
  <c r="K120" i="2"/>
  <c r="K107" i="2" s="1"/>
  <c r="J114" i="2"/>
  <c r="J107" i="2" s="1"/>
  <c r="J106" i="2" s="1"/>
  <c r="J97" i="2"/>
  <c r="L66" i="2"/>
  <c r="K43" i="2" l="1"/>
  <c r="J43" i="2"/>
  <c r="J41" i="2"/>
  <c r="J40" i="2" s="1"/>
  <c r="J126" i="2" l="1"/>
  <c r="J127" i="2"/>
  <c r="L78" i="2" l="1"/>
  <c r="L76" i="2" s="1"/>
  <c r="L77" i="2" l="1"/>
  <c r="L80" i="2"/>
  <c r="L104" i="2"/>
  <c r="L103" i="2" s="1"/>
  <c r="L102" i="2" s="1"/>
  <c r="K104" i="2"/>
  <c r="K103" i="2" s="1"/>
  <c r="K102" i="2" s="1"/>
  <c r="L83" i="2"/>
  <c r="L96" i="2"/>
  <c r="K96" i="2" l="1"/>
  <c r="L75" i="2"/>
  <c r="I120" i="2"/>
  <c r="I127" i="2"/>
  <c r="I126" i="2" s="1"/>
  <c r="L136" i="2"/>
  <c r="K136" i="2"/>
  <c r="J136" i="2"/>
  <c r="I136" i="2"/>
  <c r="L139" i="2"/>
  <c r="I48" i="2"/>
  <c r="L41" i="2"/>
  <c r="L40" i="2" s="1"/>
  <c r="K41" i="2"/>
  <c r="K40" i="2" s="1"/>
  <c r="I41" i="2"/>
  <c r="I40" i="2" s="1"/>
  <c r="L38" i="2"/>
  <c r="K38" i="2"/>
  <c r="J38" i="2"/>
  <c r="L17" i="2"/>
  <c r="L16" i="2" s="1"/>
  <c r="L15" i="2" s="1"/>
  <c r="K17" i="2"/>
  <c r="I107" i="2" l="1"/>
  <c r="I106" i="2" s="1"/>
  <c r="L106" i="2"/>
  <c r="L129" i="2" l="1"/>
  <c r="L68" i="2"/>
  <c r="L65" i="2" s="1"/>
  <c r="L64" i="2" s="1"/>
  <c r="L63" i="2" s="1"/>
  <c r="L61" i="2"/>
  <c r="L60" i="2" s="1"/>
  <c r="L59" i="2" s="1"/>
  <c r="L58" i="2" s="1"/>
  <c r="L55" i="2"/>
  <c r="L54" i="2" s="1"/>
  <c r="L53" i="2" s="1"/>
  <c r="L52" i="2" s="1"/>
  <c r="L48" i="2"/>
  <c r="L21" i="2"/>
  <c r="K21" i="2"/>
  <c r="L20" i="2"/>
  <c r="L19" i="2" s="1"/>
  <c r="L11" i="2"/>
  <c r="I43" i="2"/>
  <c r="I61" i="2"/>
  <c r="I60" i="2" s="1"/>
  <c r="I59" i="2" s="1"/>
  <c r="I58" i="2" s="1"/>
  <c r="K61" i="2"/>
  <c r="K60" i="2" s="1"/>
  <c r="K59" i="2" s="1"/>
  <c r="I88" i="2"/>
  <c r="L35" i="2" l="1"/>
  <c r="L14" i="2" s="1"/>
  <c r="L13" i="2" s="1"/>
  <c r="K48" i="2"/>
  <c r="I37" i="2"/>
  <c r="I36" i="2" s="1"/>
  <c r="I97" i="2"/>
  <c r="L145" i="2" l="1"/>
  <c r="K20" i="2"/>
  <c r="K19" i="2" s="1"/>
  <c r="J20" i="2"/>
  <c r="J19" i="2" s="1"/>
  <c r="K35" i="2"/>
  <c r="J35" i="2"/>
  <c r="J129" i="2"/>
  <c r="I132" i="2"/>
  <c r="I131" i="2" s="1"/>
  <c r="K106" i="2"/>
  <c r="K85" i="2"/>
  <c r="K75" i="2" s="1"/>
  <c r="I85" i="2"/>
  <c r="I84" i="2" s="1"/>
  <c r="I83" i="2" s="1"/>
  <c r="J80" i="2"/>
  <c r="J68" i="2"/>
  <c r="K68" i="2"/>
  <c r="I68" i="2"/>
  <c r="K66" i="2"/>
  <c r="I66" i="2"/>
  <c r="I35" i="2"/>
  <c r="I21" i="2"/>
  <c r="I20" i="2"/>
  <c r="I19" i="2" s="1"/>
  <c r="K11" i="2"/>
  <c r="K10" i="2" s="1"/>
  <c r="J11" i="2"/>
  <c r="J10" i="2" s="1"/>
  <c r="I11" i="2"/>
  <c r="I10" i="2" s="1"/>
  <c r="J21" i="2"/>
  <c r="I78" i="2"/>
  <c r="K16" i="2"/>
  <c r="K15" i="2" s="1"/>
  <c r="J17" i="2"/>
  <c r="J16" i="2" s="1"/>
  <c r="J15" i="2" s="1"/>
  <c r="I17" i="2"/>
  <c r="I16" i="2" s="1"/>
  <c r="I15" i="2" s="1"/>
  <c r="I55" i="2"/>
  <c r="I54" i="2" s="1"/>
  <c r="I53" i="2" s="1"/>
  <c r="I52" i="2" s="1"/>
  <c r="I104" i="2"/>
  <c r="I103" i="2" s="1"/>
  <c r="I102" i="2" s="1"/>
  <c r="I96" i="2" s="1"/>
  <c r="I142" i="2"/>
  <c r="I141" i="2" s="1"/>
  <c r="I140" i="2" s="1"/>
  <c r="I139" i="2" s="1"/>
  <c r="K58" i="2"/>
  <c r="J58" i="2"/>
  <c r="K55" i="2"/>
  <c r="J55" i="2"/>
  <c r="J142" i="2"/>
  <c r="J141" i="2" s="1"/>
  <c r="J140" i="2" s="1"/>
  <c r="J139" i="2" s="1"/>
  <c r="J104" i="2"/>
  <c r="J103" i="2" s="1"/>
  <c r="J102" i="2" s="1"/>
  <c r="J96" i="2" s="1"/>
  <c r="J30" i="2"/>
  <c r="J29" i="2" s="1"/>
  <c r="J28" i="2" s="1"/>
  <c r="K142" i="2"/>
  <c r="K141" i="2" s="1"/>
  <c r="K140" i="2" s="1"/>
  <c r="K139" i="2" s="1"/>
  <c r="K30" i="2"/>
  <c r="K29" i="2" s="1"/>
  <c r="K28" i="2" s="1"/>
  <c r="J14" i="2" l="1"/>
  <c r="I75" i="2"/>
  <c r="K65" i="2"/>
  <c r="K64" i="2" s="1"/>
  <c r="I14" i="2"/>
  <c r="K14" i="2"/>
  <c r="J76" i="2"/>
  <c r="J75" i="2" s="1"/>
  <c r="K54" i="2"/>
  <c r="K53" i="2" s="1"/>
  <c r="K52" i="2" s="1"/>
  <c r="J54" i="2"/>
  <c r="J53" i="2" s="1"/>
  <c r="J52" i="2" s="1"/>
  <c r="K129" i="2"/>
  <c r="I65" i="2"/>
  <c r="I64" i="2" s="1"/>
  <c r="I63" i="2" s="1"/>
  <c r="J65" i="2"/>
  <c r="J64" i="2" s="1"/>
  <c r="J63" i="2" s="1"/>
  <c r="I129" i="2"/>
  <c r="J13" i="2" l="1"/>
  <c r="J145" i="2" s="1"/>
  <c r="I13" i="2"/>
  <c r="I145" i="2" s="1"/>
  <c r="K13" i="2"/>
  <c r="K145" i="2" s="1"/>
</calcChain>
</file>

<file path=xl/sharedStrings.xml><?xml version="1.0" encoding="utf-8"?>
<sst xmlns="http://schemas.openxmlformats.org/spreadsheetml/2006/main" count="579" uniqueCount="225">
  <si>
    <t>Наименование</t>
  </si>
  <si>
    <t>Вед</t>
  </si>
  <si>
    <t>Рз</t>
  </si>
  <si>
    <t>ПР</t>
  </si>
  <si>
    <t>ЦСР</t>
  </si>
  <si>
    <t>ВР</t>
  </si>
  <si>
    <t>4</t>
  </si>
  <si>
    <t>5</t>
  </si>
  <si>
    <t>6</t>
  </si>
  <si>
    <t xml:space="preserve">Администрация Верхнекубанского сельского поселения </t>
  </si>
  <si>
    <t>Общегосударственные вопросы</t>
  </si>
  <si>
    <t>01</t>
  </si>
  <si>
    <t>02</t>
  </si>
  <si>
    <t>Выполнение функций государственными органами (органами местного самоуправления)</t>
  </si>
  <si>
    <t>012</t>
  </si>
  <si>
    <t>04</t>
  </si>
  <si>
    <t>12</t>
  </si>
  <si>
    <t>013</t>
  </si>
  <si>
    <t>Национальная оборона</t>
  </si>
  <si>
    <t>03</t>
  </si>
  <si>
    <t>Выполнение функций  государственными органами (органами местного самоуправления)</t>
  </si>
  <si>
    <t>Национальная безопасность и правоохранительная деятельность</t>
  </si>
  <si>
    <t>09</t>
  </si>
  <si>
    <t>10</t>
  </si>
  <si>
    <t>014</t>
  </si>
  <si>
    <t>Национальная экономика</t>
  </si>
  <si>
    <t>Жилищно-коммунальное хозяйство</t>
  </si>
  <si>
    <t>05</t>
  </si>
  <si>
    <t>Образование</t>
  </si>
  <si>
    <t>07</t>
  </si>
  <si>
    <t>001</t>
  </si>
  <si>
    <t>08</t>
  </si>
  <si>
    <t>11</t>
  </si>
  <si>
    <t>Новокубанского района</t>
  </si>
  <si>
    <t>13</t>
  </si>
  <si>
    <t>плановый период</t>
  </si>
  <si>
    <t>тыс.рублей</t>
  </si>
  <si>
    <t>Функционирование высшего должностного лица субьекта Российской Федерации и муниципального образования</t>
  </si>
  <si>
    <t>Руководитель и управление в сфере установленных функций органов государственной власти субьектов Российской Федерации и органов местного самоуправления</t>
  </si>
  <si>
    <t>Высшее должностное лицо субъекта Российской Федерации (глава муниципального образования)</t>
  </si>
  <si>
    <t>Функционирование Правительства РФ,высших органов исполнительной власти  субъектов Российской Федерации и  местных администраций</t>
  </si>
  <si>
    <t>Руководство и управление в сфере установленных функций органов государственной власти субьектов РФ и органов местного самоуправления</t>
  </si>
  <si>
    <t>Центральный аппарат</t>
  </si>
  <si>
    <t>Резервные фонды</t>
  </si>
  <si>
    <t>Резервные фонды органов исполнительной власти субьектов Российской Федерации (местных администраций)</t>
  </si>
  <si>
    <t>Другие обжегосударственные вопросы</t>
  </si>
  <si>
    <t>Создание и организация деятельности административных комиссий</t>
  </si>
  <si>
    <t>Другие вопросыв области национальной экономики</t>
  </si>
  <si>
    <t>Коммунальное хозяйство</t>
  </si>
  <si>
    <t>Благоустройство</t>
  </si>
  <si>
    <t>Дорожное хозяйство</t>
  </si>
  <si>
    <t>Молодежная политика и оздоровление детей</t>
  </si>
  <si>
    <t xml:space="preserve">Культура,кинемотография </t>
  </si>
  <si>
    <t>Культура</t>
  </si>
  <si>
    <t xml:space="preserve">Физическая культура и спорт </t>
  </si>
  <si>
    <t>Мероприятия в области здравоохранения,спорта физической культуры,туризма</t>
  </si>
  <si>
    <t>таблица № 2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</si>
  <si>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</si>
  <si>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</si>
  <si>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</si>
  <si>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Социальная политика</t>
  </si>
  <si>
    <t>Социальное обеспечение населения</t>
  </si>
  <si>
    <t>120</t>
  </si>
  <si>
    <t>240</t>
  </si>
  <si>
    <t>540</t>
  </si>
  <si>
    <t>110</t>
  </si>
  <si>
    <t>Обеспечение деятельности финансовых, налоговых и таможенных органов и органов финансово-бюджетного надзора</t>
  </si>
  <si>
    <t>06</t>
  </si>
  <si>
    <t>870</t>
  </si>
  <si>
    <t>Резервные средства</t>
  </si>
  <si>
    <t>Другие мероприятия в области образования</t>
  </si>
  <si>
    <t>Расходы на выплаты персоналу казенных учреждений</t>
  </si>
  <si>
    <t>Совет Верхнекубанского сельского поселения Новокубанского района</t>
  </si>
  <si>
    <t>Закупки товаров, работ и услуг для обеспечения государственных(муниципальных) нужд</t>
  </si>
  <si>
    <t>Мероприятия по переподготовке и повышению квалификации кадров</t>
  </si>
  <si>
    <t>Мероприятия по материально-техническому и программному обеспечению</t>
  </si>
  <si>
    <t>Реализация функций администрации Верхнекубанского сельского поселения Новокубанского района, связанных с муниципальным управлением</t>
  </si>
  <si>
    <t>Мероприятия по обеспечению пожарной безопасности</t>
  </si>
  <si>
    <t>Закупки товаров, работ и услугдля обеспечения государственных(муниципальных) нужд</t>
  </si>
  <si>
    <t>МП "Комплексное и устойчивое развитие в сфере строительства, архитектуры и дорожного хозяйства"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</si>
  <si>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</si>
  <si>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</si>
  <si>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 xml:space="preserve">Мероприятия по поддержке малого и среднего предпринимательства </t>
  </si>
  <si>
    <t>Мероприятия по водоснабжению населенных пунктов Верхнекубанского сельского поселения Новокубанского района</t>
  </si>
  <si>
    <t>МП"Дети Кубани"</t>
  </si>
  <si>
    <t>Расходы на обеспечение деятельности (оказание услуг) государственных учреждений</t>
  </si>
  <si>
    <t>Иные бюджетные ассигнования</t>
  </si>
  <si>
    <t>850</t>
  </si>
  <si>
    <t>Итого:</t>
  </si>
  <si>
    <t>Выплата дополнительного материального поощрения, доплаты к пенсиям</t>
  </si>
  <si>
    <t>Физическая культура</t>
  </si>
  <si>
    <t>МП "Развитие физической культуры и спорта"</t>
  </si>
  <si>
    <t>00</t>
  </si>
  <si>
    <t>50 1 00 00000</t>
  </si>
  <si>
    <t>10 1 01 10200</t>
  </si>
  <si>
    <t>10 1 01 10000</t>
  </si>
  <si>
    <t>50 1 05 51180</t>
  </si>
  <si>
    <t>50 1 05 000000</t>
  </si>
  <si>
    <t>06 2 01 10140</t>
  </si>
  <si>
    <t>06 2 01 00000</t>
  </si>
  <si>
    <t>04 0 00 00000</t>
  </si>
  <si>
    <t>МП "Экономическое развитие Верхнекубанского сельского поселения Новокубанского района на 2015-2021 годы"</t>
  </si>
  <si>
    <t>09 1 01 10170</t>
  </si>
  <si>
    <t>09 0 00 00000</t>
  </si>
  <si>
    <t>МП "Развитие  жилищно-коммунального хозяйства в Верхнекубанском сельском поселении Новокубанского района на 2015-2021 годы"</t>
  </si>
  <si>
    <t>05 1 00 00000</t>
  </si>
  <si>
    <t>05 4 00 00000</t>
  </si>
  <si>
    <t>Благоустройство территорий поселения</t>
  </si>
  <si>
    <t>Уличное освещение</t>
  </si>
  <si>
    <t>Прочие мероприятия по благоустройству территорий поселения</t>
  </si>
  <si>
    <t>05 4 01 10410</t>
  </si>
  <si>
    <t>05 4 04 10410</t>
  </si>
  <si>
    <t>03 1 03 10250</t>
  </si>
  <si>
    <t>03 1 03 00000</t>
  </si>
  <si>
    <t>Расходы культуры, искусства, организация досуга муниципальных учреждений</t>
  </si>
  <si>
    <t>07 0 00 00000</t>
  </si>
  <si>
    <t>07 1 01 00590</t>
  </si>
  <si>
    <t>Ознаменование памятных дат</t>
  </si>
  <si>
    <t>МП "Социальная поддержка граждан в Верхнекубанском сельском поселении Новокубанского района на 2015-2021 годы"</t>
  </si>
  <si>
    <t>02 1 01 40010</t>
  </si>
  <si>
    <t>02 0 00 00000</t>
  </si>
  <si>
    <t>02 1 01 00000</t>
  </si>
  <si>
    <t>08 0 00 00000</t>
  </si>
  <si>
    <t>12 1 01 10270</t>
  </si>
  <si>
    <t xml:space="preserve">                           А.В.Брежнев</t>
  </si>
  <si>
    <t>00 2 20 10160</t>
  </si>
  <si>
    <t>Глава  Верхнекубанского сельского поселения</t>
  </si>
  <si>
    <t>Обслуживание государственного и муниципального долга</t>
  </si>
  <si>
    <t>60 1 00 10060</t>
  </si>
  <si>
    <t>730</t>
  </si>
  <si>
    <t>50 2 02 00000</t>
  </si>
  <si>
    <t>50 2 02 12190</t>
  </si>
  <si>
    <t>50 1 00 00190</t>
  </si>
  <si>
    <t>50 5 00 00000</t>
  </si>
  <si>
    <t>50 5 00 00190</t>
  </si>
  <si>
    <t>Передача полномочий по внутреннему финансовому контролю МО Новокубанский район</t>
  </si>
  <si>
    <t>50 5 00 11190</t>
  </si>
  <si>
    <t>Передача полномочий по осуществлению муниципального заказа МО Новокубанский район</t>
  </si>
  <si>
    <t>50 5 00 13190</t>
  </si>
  <si>
    <t>12 1 00 00000</t>
  </si>
  <si>
    <t>23 0 00 00000</t>
  </si>
  <si>
    <t>Отдельные мероприятия программы</t>
  </si>
  <si>
    <t>Мероприятия по информационному обеспечению населения</t>
  </si>
  <si>
    <t>12 0 00 00000</t>
  </si>
  <si>
    <t>Социальное обеспечение и иные выплаты населению</t>
  </si>
  <si>
    <t>50 5 00 10050</t>
  </si>
  <si>
    <t>360</t>
  </si>
  <si>
    <t>Уплата налогов, сборов и иных платежей</t>
  </si>
  <si>
    <t>Обеспечение деятельности учреждение хозяйственного обслуживания органов управления администрации муниципального образования</t>
  </si>
  <si>
    <t>50 8 01 00000</t>
  </si>
  <si>
    <t>Налоги  и сборы</t>
  </si>
  <si>
    <t>Муниципальная программа Верхнекубанского сельского поселения Новокубанского района «Обеспечение безопасности населения»</t>
  </si>
  <si>
    <t>06 0 00 00000</t>
  </si>
  <si>
    <t>Защита населения и территории от чрезвычайных ситуаций природного и техногенного характера, пожарная безопасность</t>
  </si>
  <si>
    <t>04 2 00 10360</t>
  </si>
  <si>
    <t>Закупки товаров, работ и услуг для обеспечения государственных(муниципальных) нужд(краевые средства)</t>
  </si>
  <si>
    <t>05 1 00 10390</t>
  </si>
  <si>
    <t>Пожарная безопасность</t>
  </si>
  <si>
    <t>06 2 00 00000</t>
  </si>
  <si>
    <t>Субсидии на обеспечение развития материально-технической базы муниципальных домов культуты</t>
  </si>
  <si>
    <t>07 1 02 10230</t>
  </si>
  <si>
    <t>07 1 02 L4670</t>
  </si>
  <si>
    <t xml:space="preserve"> Закупки товаров, работ и услугдля обеспечения государственных(муниципальных) нужд</t>
  </si>
  <si>
    <t>300</t>
  </si>
  <si>
    <t>Другие вопросы в области социальной политики</t>
  </si>
  <si>
    <t>08 1 01 10120</t>
  </si>
  <si>
    <t>Другие мероприятия в области культуры и кинематографии</t>
  </si>
  <si>
    <t>Непрограммные расходы органов местного самоуправления</t>
  </si>
  <si>
    <t>99.1.00.11620</t>
  </si>
  <si>
    <t>Обеспечение проведения выборов и референдумов</t>
  </si>
  <si>
    <t>Проведение выборов и референдумов</t>
  </si>
  <si>
    <t>880</t>
  </si>
  <si>
    <t>МП "Развитие  муниципальной службы в Верхнекубанском сельском поселении Новокубанского района на 2022-2026 годы"</t>
  </si>
  <si>
    <t>МП "Информационное обеспечение жителей"</t>
  </si>
  <si>
    <t>МП "Материально-техническое и программное обеспечение администрации Верхнекубанского сельского поселения Новокубанского района "</t>
  </si>
  <si>
    <t>МП "Развитие культуры в Верхнекубанском сельском поселении Новокубанского района "</t>
  </si>
  <si>
    <t>05 4 02 10410</t>
  </si>
  <si>
    <t>5070210050</t>
  </si>
  <si>
    <t>2025 г</t>
  </si>
  <si>
    <t>Субсидии  некомерческим организациям за исключением государственных (муниципальных) учреждений, государственных корпораций (компаний), публичных-правовых компаний)</t>
  </si>
  <si>
    <t>630</t>
  </si>
  <si>
    <t>Пособия, компенсации и иные социальные выплаты гражданам, кроме публичных нормативных обязательств</t>
  </si>
  <si>
    <t>320</t>
  </si>
  <si>
    <t>Организация и осуществление мероприятий по защите населения и территорий муниципальных образований</t>
  </si>
  <si>
    <t>061010 00000</t>
  </si>
  <si>
    <t>Средства резервного фонда администрации Краснодарского края</t>
  </si>
  <si>
    <t>06101S2400</t>
  </si>
  <si>
    <t>Обеспечение деятельности муниципальных учреждений</t>
  </si>
  <si>
    <t>07 1 01 00000</t>
  </si>
  <si>
    <t>Дополнительная помощь местным бюджетам для решения социально-значимых вопросов</t>
  </si>
  <si>
    <t>05 4 04 62987</t>
  </si>
  <si>
    <t>Энергосбережение и повышение энергетической эффективности муниципальных учреждений</t>
  </si>
  <si>
    <t>05 Э 01 10370</t>
  </si>
  <si>
    <t>Прочие мероприятияв области жилищно-коммунального хозяйства</t>
  </si>
  <si>
    <t>05 7 02 00000</t>
  </si>
  <si>
    <t>05 7 02 10520</t>
  </si>
  <si>
    <t>244</t>
  </si>
  <si>
    <t>2026 г</t>
  </si>
  <si>
    <t>Иные межбюджетные трансферты на поддержку мер по обеспечению сбалансированности бюджета</t>
  </si>
  <si>
    <t>07 1 01 11630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</si>
  <si>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</si>
  <si>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23 1 01 10510</t>
  </si>
  <si>
    <t>23 1 01 00000</t>
  </si>
  <si>
    <t xml:space="preserve">  </t>
  </si>
  <si>
    <t>12 1 02 10270</t>
  </si>
  <si>
    <t>04 2 01 10360</t>
  </si>
  <si>
    <t>04 4 00 00000</t>
  </si>
  <si>
    <t>04 4 01 10350</t>
  </si>
  <si>
    <t>04 4 00 S2440</t>
  </si>
  <si>
    <t>99 1 0010530</t>
  </si>
  <si>
    <t>99 1 0010000</t>
  </si>
  <si>
    <t>99 1 00 00000</t>
  </si>
  <si>
    <t>51 0 00 00000</t>
  </si>
  <si>
    <t>51.1.00.00180</t>
  </si>
  <si>
    <t>Проведение выборов в представительные органы муниципального образования</t>
  </si>
  <si>
    <t xml:space="preserve">Сумма на 2024 год </t>
  </si>
  <si>
    <t>2027 г</t>
  </si>
  <si>
    <t>50 1 05 11180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</si>
  <si>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</si>
  <si>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Приобретение специальной техники(на базе шасси трактора) в рамках осуществления  муниципальным образованием полномочий в сфере благоустройства территорий</t>
  </si>
  <si>
    <t>05 7 02 60200</t>
  </si>
  <si>
    <t>9910040070</t>
  </si>
  <si>
    <t>Модернизация систем теплоснабжения</t>
  </si>
  <si>
    <t>500</t>
  </si>
  <si>
    <t>Распределение объемов бюджетных ассигнований по главным распорядителям бюджетных средств на 2025-2027 годы в Верхнекубанском сельском поселении Новокубанского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</si>
</sst>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 Cyr"/>
      <family val="2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2" fillId="0" borderId="0" xfId="0" applyFont="1" applyProtection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0" xfId="0" applyFont="1" applyAlignment="1" applyProtection="1">
      <alignment horizontal="center"/>
    </xf>
    <xf numFmtId="49" fontId="6" fillId="0" borderId="0" xfId="0" applyNumberFormat="1" applyFont="1" applyProtection="1"/>
    <xf numFmtId="0" fontId="8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left" wrapText="1"/>
    </xf>
    <xf numFmtId="0" fontId="8" fillId="0" borderId="1" xfId="0" applyFont="1" applyBorder="1" applyAlignment="1" applyProtection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left" wrapText="1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left"/>
    </xf>
    <xf numFmtId="0" fontId="7" fillId="0" borderId="1" xfId="0" applyFont="1" applyBorder="1"/>
    <xf numFmtId="0" fontId="0" fillId="0" borderId="0" xfId="0" applyAlignment="1">
      <alignment horizontal="center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164" fontId="7" fillId="0" borderId="0" xfId="0" applyNumberFormat="1" applyFont="1" applyFill="1" applyBorder="1" applyAlignment="1" applyProtection="1">
      <alignment horizontal="right" wrapText="1"/>
      <protection locked="0"/>
    </xf>
    <xf numFmtId="0" fontId="7" fillId="0" borderId="1" xfId="0" applyFont="1" applyFill="1" applyBorder="1" applyAlignment="1" applyProtection="1">
      <alignment horizontal="left" vertical="top" wrapText="1"/>
      <protection locked="0"/>
    </xf>
    <xf numFmtId="164" fontId="7" fillId="0" borderId="0" xfId="0" applyNumberFormat="1" applyFont="1" applyFill="1" applyBorder="1" applyAlignment="1" applyProtection="1">
      <alignment horizontal="right" wrapText="1"/>
    </xf>
    <xf numFmtId="0" fontId="12" fillId="0" borderId="0" xfId="0" applyFont="1" applyFill="1"/>
    <xf numFmtId="0" fontId="7" fillId="0" borderId="1" xfId="0" applyFont="1" applyFill="1" applyBorder="1" applyAlignment="1" applyProtection="1">
      <alignment horizontal="center" wrapText="1"/>
    </xf>
    <xf numFmtId="49" fontId="7" fillId="0" borderId="1" xfId="0" applyNumberFormat="1" applyFont="1" applyFill="1" applyBorder="1" applyAlignment="1" applyProtection="1">
      <alignment horizontal="left" wrapText="1"/>
    </xf>
    <xf numFmtId="0" fontId="7" fillId="0" borderId="1" xfId="0" applyFont="1" applyFill="1" applyBorder="1" applyAlignment="1" applyProtection="1">
      <alignment horizontal="left" wrapText="1"/>
    </xf>
    <xf numFmtId="0" fontId="9" fillId="0" borderId="1" xfId="0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 applyProtection="1">
      <alignment horizontal="left" wrapText="1"/>
      <protection locked="0"/>
    </xf>
    <xf numFmtId="0" fontId="6" fillId="0" borderId="1" xfId="0" applyFont="1" applyBorder="1" applyAlignment="1" applyProtection="1">
      <alignment horizontal="center" wrapText="1"/>
    </xf>
    <xf numFmtId="0" fontId="0" fillId="0" borderId="0" xfId="0" applyFill="1"/>
    <xf numFmtId="0" fontId="7" fillId="0" borderId="1" xfId="0" applyFont="1" applyFill="1" applyBorder="1" applyAlignment="1">
      <alignment horizontal="left"/>
    </xf>
    <xf numFmtId="0" fontId="0" fillId="2" borderId="0" xfId="0" applyFill="1"/>
    <xf numFmtId="49" fontId="6" fillId="0" borderId="1" xfId="0" applyNumberFormat="1" applyFont="1" applyBorder="1" applyAlignment="1" applyProtection="1">
      <alignment horizontal="center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0" fontId="6" fillId="0" borderId="4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wrapText="1"/>
    </xf>
    <xf numFmtId="0" fontId="14" fillId="0" borderId="3" xfId="0" applyNumberFormat="1" applyFont="1" applyFill="1" applyBorder="1" applyAlignment="1" applyProtection="1">
      <alignment horizontal="left" vertical="top" wrapText="1"/>
    </xf>
    <xf numFmtId="0" fontId="6" fillId="0" borderId="0" xfId="0" applyFont="1" applyBorder="1"/>
    <xf numFmtId="0" fontId="0" fillId="0" borderId="0" xfId="0" applyBorder="1"/>
    <xf numFmtId="0" fontId="7" fillId="0" borderId="2" xfId="0" applyFont="1" applyFill="1" applyBorder="1" applyAlignment="1">
      <alignment horizontal="left"/>
    </xf>
    <xf numFmtId="0" fontId="7" fillId="0" borderId="4" xfId="0" applyFont="1" applyFill="1" applyBorder="1" applyAlignment="1" applyProtection="1">
      <alignment horizontal="left" vertical="top" wrapText="1"/>
      <protection locked="0"/>
    </xf>
    <xf numFmtId="0" fontId="7" fillId="0" borderId="4" xfId="0" applyFont="1" applyFill="1" applyBorder="1" applyAlignment="1" applyProtection="1">
      <alignment horizontal="center" wrapText="1"/>
    </xf>
    <xf numFmtId="49" fontId="7" fillId="0" borderId="4" xfId="0" applyNumberFormat="1" applyFont="1" applyFill="1" applyBorder="1" applyAlignment="1" applyProtection="1">
      <alignment horizontal="left" wrapText="1"/>
      <protection locked="0"/>
    </xf>
    <xf numFmtId="0" fontId="7" fillId="0" borderId="3" xfId="0" applyFont="1" applyFill="1" applyBorder="1" applyAlignment="1" applyProtection="1">
      <alignment horizontal="left" vertical="top" wrapText="1"/>
      <protection locked="0"/>
    </xf>
    <xf numFmtId="0" fontId="7" fillId="0" borderId="3" xfId="0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left" wrapText="1"/>
      <protection locked="0"/>
    </xf>
    <xf numFmtId="164" fontId="7" fillId="0" borderId="3" xfId="0" applyNumberFormat="1" applyFont="1" applyFill="1" applyBorder="1" applyAlignment="1" applyProtection="1">
      <alignment horizontal="right" wrapText="1"/>
      <protection locked="0"/>
    </xf>
    <xf numFmtId="0" fontId="4" fillId="0" borderId="2" xfId="0" applyFont="1" applyBorder="1" applyAlignment="1" applyProtection="1">
      <alignment horizontal="center" vertical="top" wrapText="1"/>
    </xf>
    <xf numFmtId="164" fontId="6" fillId="0" borderId="2" xfId="0" applyNumberFormat="1" applyFont="1" applyBorder="1" applyAlignment="1" applyProtection="1">
      <alignment horizontal="center" wrapText="1"/>
    </xf>
    <xf numFmtId="164" fontId="8" fillId="0" borderId="2" xfId="0" applyNumberFormat="1" applyFont="1" applyBorder="1" applyAlignment="1" applyProtection="1">
      <alignment horizontal="right" wrapText="1"/>
    </xf>
    <xf numFmtId="164" fontId="7" fillId="0" borderId="9" xfId="0" applyNumberFormat="1" applyFont="1" applyFill="1" applyBorder="1" applyAlignment="1" applyProtection="1">
      <alignment horizontal="right" wrapText="1"/>
      <protection locked="0"/>
    </xf>
    <xf numFmtId="164" fontId="7" fillId="0" borderId="10" xfId="0" applyNumberFormat="1" applyFont="1" applyFill="1" applyBorder="1" applyAlignment="1" applyProtection="1">
      <alignment horizontal="right" wrapText="1"/>
      <protection locked="0"/>
    </xf>
    <xf numFmtId="164" fontId="7" fillId="0" borderId="11" xfId="0" applyNumberFormat="1" applyFont="1" applyFill="1" applyBorder="1"/>
    <xf numFmtId="164" fontId="7" fillId="0" borderId="2" xfId="0" applyNumberFormat="1" applyFont="1" applyFill="1" applyBorder="1" applyAlignment="1" applyProtection="1">
      <alignment horizontal="right" wrapText="1"/>
      <protection locked="0"/>
    </xf>
    <xf numFmtId="164" fontId="8" fillId="0" borderId="2" xfId="0" applyNumberFormat="1" applyFont="1" applyFill="1" applyBorder="1" applyAlignment="1" applyProtection="1">
      <alignment horizontal="right" wrapText="1"/>
      <protection locked="0"/>
    </xf>
    <xf numFmtId="164" fontId="13" fillId="0" borderId="2" xfId="0" applyNumberFormat="1" applyFont="1" applyFill="1" applyBorder="1" applyAlignment="1" applyProtection="1">
      <alignment horizontal="right" wrapText="1"/>
      <protection locked="0"/>
    </xf>
    <xf numFmtId="164" fontId="4" fillId="0" borderId="10" xfId="0" applyNumberFormat="1" applyFont="1" applyFill="1" applyBorder="1" applyAlignment="1" applyProtection="1">
      <alignment horizontal="right" wrapText="1"/>
      <protection locked="0"/>
    </xf>
    <xf numFmtId="0" fontId="4" fillId="0" borderId="3" xfId="0" applyFont="1" applyBorder="1" applyAlignment="1" applyProtection="1">
      <alignment horizontal="center" vertical="center" wrapText="1"/>
    </xf>
    <xf numFmtId="0" fontId="0" fillId="0" borderId="3" xfId="0" applyBorder="1"/>
    <xf numFmtId="0" fontId="4" fillId="0" borderId="3" xfId="0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center" wrapText="1"/>
    </xf>
    <xf numFmtId="164" fontId="8" fillId="0" borderId="3" xfId="0" applyNumberFormat="1" applyFont="1" applyBorder="1" applyAlignment="1" applyProtection="1">
      <alignment horizontal="right" wrapText="1"/>
    </xf>
    <xf numFmtId="0" fontId="0" fillId="0" borderId="3" xfId="0" applyFill="1" applyBorder="1"/>
    <xf numFmtId="164" fontId="7" fillId="0" borderId="3" xfId="0" applyNumberFormat="1" applyFont="1" applyFill="1" applyBorder="1"/>
    <xf numFmtId="164" fontId="8" fillId="0" borderId="3" xfId="0" applyNumberFormat="1" applyFont="1" applyFill="1" applyBorder="1" applyAlignment="1" applyProtection="1">
      <alignment horizontal="right" wrapText="1"/>
      <protection locked="0"/>
    </xf>
    <xf numFmtId="164" fontId="13" fillId="0" borderId="3" xfId="0" applyNumberFormat="1" applyFont="1" applyFill="1" applyBorder="1" applyAlignment="1" applyProtection="1">
      <alignment horizontal="right" wrapText="1"/>
      <protection locked="0"/>
    </xf>
    <xf numFmtId="0" fontId="8" fillId="0" borderId="3" xfId="0" applyFont="1" applyBorder="1"/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wrapText="1"/>
    </xf>
    <xf numFmtId="164" fontId="4" fillId="0" borderId="3" xfId="0" applyNumberFormat="1" applyFont="1" applyFill="1" applyBorder="1" applyAlignment="1" applyProtection="1">
      <alignment horizontal="center" wrapText="1"/>
    </xf>
    <xf numFmtId="164" fontId="0" fillId="0" borderId="3" xfId="0" applyNumberForma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center" wrapText="1"/>
    </xf>
    <xf numFmtId="49" fontId="8" fillId="0" borderId="1" xfId="0" applyNumberFormat="1" applyFont="1" applyFill="1" applyBorder="1" applyAlignment="1" applyProtection="1">
      <alignment horizontal="left" vertical="top" wrapText="1"/>
    </xf>
    <xf numFmtId="164" fontId="8" fillId="0" borderId="2" xfId="0" applyNumberFormat="1" applyFont="1" applyFill="1" applyBorder="1" applyAlignment="1" applyProtection="1">
      <alignment horizontal="right" wrapText="1"/>
    </xf>
    <xf numFmtId="164" fontId="8" fillId="0" borderId="3" xfId="0" applyNumberFormat="1" applyFont="1" applyFill="1" applyBorder="1" applyAlignment="1" applyProtection="1">
      <alignment horizontal="right" wrapText="1"/>
    </xf>
    <xf numFmtId="0" fontId="7" fillId="0" borderId="1" xfId="0" applyFont="1" applyFill="1" applyBorder="1" applyAlignment="1" applyProtection="1">
      <alignment horizontal="left" vertical="top" wrapText="1"/>
    </xf>
    <xf numFmtId="164" fontId="7" fillId="0" borderId="2" xfId="0" applyNumberFormat="1" applyFont="1" applyFill="1" applyBorder="1" applyAlignment="1" applyProtection="1">
      <alignment horizontal="right" wrapText="1"/>
    </xf>
    <xf numFmtId="164" fontId="7" fillId="0" borderId="3" xfId="0" applyNumberFormat="1" applyFont="1" applyFill="1" applyBorder="1" applyAlignment="1" applyProtection="1">
      <alignment horizontal="right" wrapText="1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/>
    <xf numFmtId="0" fontId="7" fillId="0" borderId="0" xfId="0" applyFont="1" applyFill="1" applyAlignment="1">
      <alignment horizontal="justify" vertical="top"/>
    </xf>
    <xf numFmtId="0" fontId="4" fillId="0" borderId="3" xfId="0" applyFont="1" applyFill="1" applyBorder="1" applyAlignment="1" applyProtection="1">
      <alignment vertical="top" wrapText="1"/>
      <protection locked="0"/>
    </xf>
    <xf numFmtId="0" fontId="4" fillId="0" borderId="3" xfId="0" applyFont="1" applyFill="1" applyBorder="1" applyAlignment="1" applyProtection="1">
      <alignment horizontal="center" wrapText="1"/>
      <protection locked="0"/>
    </xf>
    <xf numFmtId="0" fontId="4" fillId="0" borderId="3" xfId="0" applyFont="1" applyFill="1" applyBorder="1" applyAlignment="1">
      <alignment horizontal="left"/>
    </xf>
    <xf numFmtId="164" fontId="4" fillId="0" borderId="3" xfId="0" applyNumberFormat="1" applyFont="1" applyFill="1" applyBorder="1" applyAlignment="1" applyProtection="1">
      <alignment horizontal="right" wrapText="1"/>
      <protection locked="0"/>
    </xf>
    <xf numFmtId="0" fontId="9" fillId="0" borderId="1" xfId="0" applyFont="1" applyFill="1" applyBorder="1" applyAlignment="1" applyProtection="1">
      <alignment horizontal="left" vertical="top" wrapText="1"/>
      <protection locked="0"/>
    </xf>
    <xf numFmtId="49" fontId="9" fillId="0" borderId="1" xfId="0" applyNumberFormat="1" applyFont="1" applyFill="1" applyBorder="1" applyAlignment="1" applyProtection="1">
      <alignment horizontal="left" wrapText="1"/>
      <protection locked="0"/>
    </xf>
    <xf numFmtId="49" fontId="9" fillId="0" borderId="2" xfId="0" applyNumberFormat="1" applyFont="1" applyFill="1" applyBorder="1" applyAlignment="1">
      <alignment horizontal="left"/>
    </xf>
    <xf numFmtId="49" fontId="8" fillId="0" borderId="4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4" xfId="0" applyFont="1" applyFill="1" applyBorder="1" applyAlignment="1">
      <alignment horizontal="left" wrapText="1"/>
    </xf>
    <xf numFmtId="49" fontId="7" fillId="0" borderId="4" xfId="0" applyNumberFormat="1" applyFont="1" applyFill="1" applyBorder="1" applyAlignment="1">
      <alignment horizontal="left"/>
    </xf>
    <xf numFmtId="49" fontId="7" fillId="0" borderId="9" xfId="0" applyNumberFormat="1" applyFont="1" applyFill="1" applyBorder="1" applyAlignment="1">
      <alignment horizontal="left"/>
    </xf>
    <xf numFmtId="164" fontId="7" fillId="0" borderId="15" xfId="0" applyNumberFormat="1" applyFont="1" applyFill="1" applyBorder="1" applyAlignment="1" applyProtection="1">
      <alignment horizontal="right" wrapText="1"/>
      <protection locked="0"/>
    </xf>
    <xf numFmtId="164" fontId="7" fillId="0" borderId="14" xfId="0" applyNumberFormat="1" applyFont="1" applyFill="1" applyBorder="1" applyAlignment="1" applyProtection="1">
      <alignment horizontal="right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center" wrapText="1"/>
      <protection locked="0"/>
    </xf>
    <xf numFmtId="49" fontId="8" fillId="0" borderId="7" xfId="0" applyNumberFormat="1" applyFont="1" applyFill="1" applyBorder="1" applyAlignment="1" applyProtection="1">
      <alignment horizontal="left" wrapText="1"/>
      <protection locked="0"/>
    </xf>
    <xf numFmtId="164" fontId="7" fillId="0" borderId="8" xfId="0" applyNumberFormat="1" applyFont="1" applyFill="1" applyBorder="1" applyAlignment="1" applyProtection="1">
      <alignment horizontal="right" wrapText="1"/>
      <protection locked="0"/>
    </xf>
    <xf numFmtId="164" fontId="7" fillId="0" borderId="16" xfId="0" applyNumberFormat="1" applyFont="1" applyFill="1" applyBorder="1" applyAlignment="1" applyProtection="1">
      <alignment horizontal="right" wrapText="1"/>
      <protection locked="0"/>
    </xf>
    <xf numFmtId="164" fontId="0" fillId="0" borderId="16" xfId="0" applyNumberFormat="1" applyFill="1" applyBorder="1"/>
    <xf numFmtId="0" fontId="7" fillId="0" borderId="3" xfId="0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horizontal="left"/>
    </xf>
    <xf numFmtId="49" fontId="7" fillId="0" borderId="10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/>
    <xf numFmtId="49" fontId="7" fillId="0" borderId="17" xfId="0" applyNumberFormat="1" applyFont="1" applyFill="1" applyBorder="1" applyAlignment="1"/>
    <xf numFmtId="49" fontId="9" fillId="0" borderId="10" xfId="0" applyNumberFormat="1" applyFont="1" applyFill="1" applyBorder="1" applyAlignment="1"/>
    <xf numFmtId="49" fontId="9" fillId="0" borderId="17" xfId="0" applyNumberFormat="1" applyFont="1" applyFill="1" applyBorder="1" applyAlignment="1"/>
    <xf numFmtId="49" fontId="9" fillId="0" borderId="3" xfId="0" applyNumberFormat="1" applyFont="1" applyFill="1" applyBorder="1" applyAlignment="1"/>
    <xf numFmtId="0" fontId="8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9" fillId="0" borderId="1" xfId="0" applyFont="1" applyFill="1" applyBorder="1" applyAlignment="1" applyProtection="1">
      <alignment horizontal="center" wrapText="1"/>
    </xf>
    <xf numFmtId="16" fontId="7" fillId="0" borderId="1" xfId="0" applyNumberFormat="1" applyFont="1" applyBorder="1" applyAlignment="1">
      <alignment horizontal="left"/>
    </xf>
    <xf numFmtId="164" fontId="4" fillId="0" borderId="3" xfId="0" applyNumberFormat="1" applyFont="1" applyFill="1" applyBorder="1" applyAlignment="1">
      <alignment horizontal="left"/>
    </xf>
    <xf numFmtId="0" fontId="9" fillId="0" borderId="1" xfId="0" applyFont="1" applyFill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left" wrapText="1"/>
    </xf>
    <xf numFmtId="0" fontId="9" fillId="0" borderId="1" xfId="0" applyFont="1" applyFill="1" applyBorder="1" applyAlignment="1" applyProtection="1">
      <alignment horizontal="left" wrapText="1"/>
    </xf>
    <xf numFmtId="164" fontId="9" fillId="0" borderId="2" xfId="0" applyNumberFormat="1" applyFont="1" applyFill="1" applyBorder="1" applyAlignment="1" applyProtection="1">
      <alignment horizontal="right" wrapText="1"/>
    </xf>
    <xf numFmtId="164" fontId="9" fillId="0" borderId="3" xfId="0" applyNumberFormat="1" applyFont="1" applyFill="1" applyBorder="1" applyAlignment="1" applyProtection="1">
      <alignment horizontal="right" wrapText="1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7" fillId="0" borderId="7" xfId="0" applyFont="1" applyFill="1" applyBorder="1" applyAlignment="1" applyProtection="1">
      <alignment horizontal="center" wrapText="1"/>
    </xf>
    <xf numFmtId="49" fontId="9" fillId="0" borderId="7" xfId="0" applyNumberFormat="1" applyFont="1" applyFill="1" applyBorder="1" applyAlignment="1" applyProtection="1">
      <alignment horizontal="left" wrapText="1"/>
      <protection locked="0"/>
    </xf>
    <xf numFmtId="49" fontId="9" fillId="0" borderId="8" xfId="0" applyNumberFormat="1" applyFont="1" applyFill="1" applyBorder="1" applyAlignment="1" applyProtection="1">
      <alignment horizontal="left" wrapText="1"/>
      <protection locked="0"/>
    </xf>
    <xf numFmtId="164" fontId="0" fillId="0" borderId="3" xfId="0" applyNumberFormat="1" applyFill="1" applyBorder="1"/>
    <xf numFmtId="164" fontId="7" fillId="0" borderId="12" xfId="0" applyNumberFormat="1" applyFont="1" applyFill="1" applyBorder="1" applyAlignment="1" applyProtection="1">
      <alignment horizontal="right" wrapText="1"/>
      <protection locked="0"/>
    </xf>
    <xf numFmtId="0" fontId="10" fillId="0" borderId="1" xfId="0" applyFont="1" applyFill="1" applyBorder="1" applyAlignment="1" applyProtection="1">
      <alignment horizontal="center" wrapText="1"/>
    </xf>
    <xf numFmtId="0" fontId="15" fillId="0" borderId="3" xfId="0" applyFont="1" applyFill="1" applyBorder="1"/>
    <xf numFmtId="164" fontId="9" fillId="0" borderId="2" xfId="0" applyNumberFormat="1" applyFont="1" applyFill="1" applyBorder="1" applyAlignment="1" applyProtection="1">
      <alignment horizontal="right" wrapText="1"/>
      <protection locked="0"/>
    </xf>
    <xf numFmtId="164" fontId="9" fillId="0" borderId="3" xfId="0" applyNumberFormat="1" applyFont="1" applyFill="1" applyBorder="1" applyAlignment="1" applyProtection="1">
      <alignment horizontal="right" wrapText="1"/>
      <protection locked="0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left" wrapText="1"/>
      <protection locked="0"/>
    </xf>
    <xf numFmtId="49" fontId="6" fillId="0" borderId="3" xfId="0" applyNumberFormat="1" applyFont="1" applyFill="1" applyBorder="1" applyAlignment="1">
      <alignment horizontal="left"/>
    </xf>
    <xf numFmtId="164" fontId="6" fillId="0" borderId="10" xfId="0" applyNumberFormat="1" applyFont="1" applyFill="1" applyBorder="1" applyAlignment="1" applyProtection="1">
      <alignment horizontal="right" wrapText="1"/>
      <protection locked="0"/>
    </xf>
    <xf numFmtId="164" fontId="6" fillId="0" borderId="3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49" fontId="8" fillId="0" borderId="8" xfId="0" applyNumberFormat="1" applyFont="1" applyFill="1" applyBorder="1" applyAlignment="1" applyProtection="1">
      <alignment horizontal="center" wrapText="1"/>
      <protection locked="0"/>
    </xf>
    <xf numFmtId="49" fontId="8" fillId="0" borderId="5" xfId="0" applyNumberFormat="1" applyFont="1" applyFill="1" applyBorder="1" applyAlignment="1" applyProtection="1">
      <alignment horizontal="center" wrapText="1"/>
      <protection locked="0"/>
    </xf>
    <xf numFmtId="49" fontId="8" fillId="0" borderId="13" xfId="0" applyNumberFormat="1" applyFont="1" applyFill="1" applyBorder="1" applyAlignment="1" applyProtection="1">
      <alignment horizontal="center" wrapText="1"/>
      <protection locked="0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center" vertical="justify"/>
    </xf>
    <xf numFmtId="0" fontId="0" fillId="0" borderId="0" xfId="0" applyAlignment="1">
      <alignment horizontal="center" vertical="justify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/>
    </xf>
    <xf numFmtId="0" fontId="0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148"/>
  <sheetViews>
    <sheetView tabSelected="1" zoomScaleNormal="100" workbookViewId="0">
      <selection activeCell="X58" sqref="X58:EF58"/>
    </sheetView>
  </sheetViews>
  <sheetFormatPr defaultRowHeight="12.75" x14ac:dyDescent="0.2"/>
  <cols>
    <col min="1" max="1" width="2.7109375" customWidth="1"/>
    <col min="2" max="2" width="34.5703125" customWidth="1"/>
    <col min="3" max="3" width="7.7109375" style="30" customWidth="1"/>
    <col min="4" max="4" width="5.7109375" customWidth="1"/>
    <col min="5" max="5" width="6.140625" customWidth="1"/>
    <col min="6" max="6" width="12.7109375" customWidth="1"/>
    <col min="7" max="7" width="9.140625" hidden="1" customWidth="1"/>
    <col min="8" max="8" width="6" customWidth="1"/>
    <col min="9" max="9" width="11.7109375" customWidth="1"/>
    <col min="10" max="10" width="10.5703125" customWidth="1"/>
    <col min="11" max="11" width="11" customWidth="1"/>
  </cols>
  <sheetData>
    <row r="1" spans="1:12" ht="94.5" customHeight="1" x14ac:dyDescent="0.3">
      <c r="A1" s="1"/>
      <c r="B1" s="2"/>
      <c r="C1" s="9"/>
      <c r="D1" s="174" t="s">
        <v>56</v>
      </c>
      <c r="E1" s="174"/>
      <c r="F1" s="174"/>
      <c r="G1" s="174"/>
      <c r="H1" s="174"/>
      <c r="I1" s="174"/>
      <c r="J1" s="174"/>
      <c r="K1" s="174"/>
    </row>
    <row r="2" spans="1:12" ht="6.75" customHeight="1" x14ac:dyDescent="0.3">
      <c r="A2" s="1"/>
      <c r="B2" s="2"/>
      <c r="C2" s="9"/>
      <c r="D2" s="175"/>
      <c r="E2" s="175"/>
      <c r="F2" s="175"/>
      <c r="G2" s="175"/>
      <c r="H2" s="175"/>
      <c r="I2" s="175"/>
      <c r="J2" s="175"/>
      <c r="K2" s="175"/>
    </row>
    <row r="3" spans="1:12" ht="18" x14ac:dyDescent="0.25">
      <c r="A3" s="1"/>
      <c r="B3" s="176" t="s">
        <v>224</v>
      </c>
      <c r="C3" s="176"/>
      <c r="D3" s="176"/>
      <c r="E3" s="176"/>
      <c r="F3" s="176"/>
      <c r="G3" s="176"/>
      <c r="H3" s="176"/>
      <c r="I3" s="176"/>
      <c r="J3" s="176"/>
      <c r="K3" s="176"/>
    </row>
    <row r="4" spans="1:12" ht="9.75" customHeight="1" x14ac:dyDescent="0.25">
      <c r="A4" s="1"/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2" ht="7.5" customHeight="1" x14ac:dyDescent="0.25">
      <c r="A5" s="1"/>
      <c r="B5" s="177"/>
      <c r="C5" s="177"/>
      <c r="D5" s="177"/>
      <c r="E5" s="177"/>
      <c r="F5" s="177"/>
      <c r="G5" s="177"/>
      <c r="H5" s="177"/>
      <c r="I5" s="177"/>
      <c r="J5" s="177"/>
      <c r="K5" s="177"/>
    </row>
    <row r="6" spans="1:12" ht="18" x14ac:dyDescent="0.25">
      <c r="A6" s="1"/>
      <c r="B6" s="10"/>
      <c r="C6" s="11"/>
      <c r="D6" s="12"/>
      <c r="E6" s="12"/>
      <c r="F6" s="12"/>
      <c r="G6" s="10"/>
      <c r="H6" s="182" t="s">
        <v>36</v>
      </c>
      <c r="I6" s="182"/>
      <c r="J6" s="182"/>
      <c r="K6" s="182"/>
      <c r="L6" s="182"/>
    </row>
    <row r="7" spans="1:12" ht="31.5" customHeight="1" x14ac:dyDescent="0.2">
      <c r="A7" s="171"/>
      <c r="B7" s="172" t="s">
        <v>0</v>
      </c>
      <c r="C7" s="173" t="s">
        <v>1</v>
      </c>
      <c r="D7" s="178" t="s">
        <v>2</v>
      </c>
      <c r="E7" s="178" t="s">
        <v>3</v>
      </c>
      <c r="F7" s="178" t="s">
        <v>4</v>
      </c>
      <c r="G7" s="172" t="s">
        <v>5</v>
      </c>
      <c r="H7" s="180" t="s">
        <v>5</v>
      </c>
      <c r="I7" s="179" t="s">
        <v>215</v>
      </c>
      <c r="J7" s="181" t="s">
        <v>35</v>
      </c>
      <c r="K7" s="181"/>
      <c r="L7" s="181"/>
    </row>
    <row r="8" spans="1:12" ht="29.25" customHeight="1" x14ac:dyDescent="0.2">
      <c r="A8" s="171"/>
      <c r="B8" s="172"/>
      <c r="C8" s="173"/>
      <c r="D8" s="178"/>
      <c r="E8" s="178"/>
      <c r="F8" s="178"/>
      <c r="G8" s="172"/>
      <c r="H8" s="180"/>
      <c r="I8" s="179"/>
      <c r="J8" s="73" t="s">
        <v>178</v>
      </c>
      <c r="K8" s="73" t="s">
        <v>197</v>
      </c>
      <c r="L8" s="82" t="s">
        <v>216</v>
      </c>
    </row>
    <row r="9" spans="1:12" ht="15.75" customHeight="1" x14ac:dyDescent="0.25">
      <c r="A9" s="3">
        <v>1</v>
      </c>
      <c r="B9" s="4">
        <v>2</v>
      </c>
      <c r="C9" s="14">
        <v>3</v>
      </c>
      <c r="D9" s="5" t="s">
        <v>6</v>
      </c>
      <c r="E9" s="5" t="s">
        <v>7</v>
      </c>
      <c r="F9" s="5" t="s">
        <v>8</v>
      </c>
      <c r="G9" s="4">
        <v>7</v>
      </c>
      <c r="H9" s="4">
        <v>7</v>
      </c>
      <c r="I9" s="63">
        <v>8</v>
      </c>
      <c r="J9" s="75">
        <v>9</v>
      </c>
      <c r="K9" s="75">
        <v>10</v>
      </c>
      <c r="L9" s="74">
        <v>11</v>
      </c>
    </row>
    <row r="10" spans="1:12" ht="33.75" customHeight="1" x14ac:dyDescent="0.25">
      <c r="A10" s="3"/>
      <c r="B10" s="83" t="s">
        <v>72</v>
      </c>
      <c r="C10" s="84">
        <v>991</v>
      </c>
      <c r="D10" s="85" t="s">
        <v>11</v>
      </c>
      <c r="E10" s="85" t="s">
        <v>67</v>
      </c>
      <c r="F10" s="86"/>
      <c r="G10" s="87"/>
      <c r="H10" s="87"/>
      <c r="I10" s="88">
        <f>I11</f>
        <v>63.6</v>
      </c>
      <c r="J10" s="89">
        <f>J11</f>
        <v>45</v>
      </c>
      <c r="K10" s="89">
        <f>K11</f>
        <v>45</v>
      </c>
      <c r="L10" s="90">
        <f>L11</f>
        <v>45</v>
      </c>
    </row>
    <row r="11" spans="1:12" ht="26.25" customHeight="1" x14ac:dyDescent="0.25">
      <c r="A11" s="3"/>
      <c r="B11" s="20" t="s">
        <v>10</v>
      </c>
      <c r="C11" s="42">
        <v>991</v>
      </c>
      <c r="D11" s="46" t="s">
        <v>11</v>
      </c>
      <c r="E11" s="46" t="s">
        <v>67</v>
      </c>
      <c r="F11" s="21" t="s">
        <v>130</v>
      </c>
      <c r="G11" s="42"/>
      <c r="H11" s="42"/>
      <c r="I11" s="64">
        <f>I12</f>
        <v>63.6</v>
      </c>
      <c r="J11" s="76">
        <f t="shared" ref="J11:L11" si="0">J12</f>
        <v>45</v>
      </c>
      <c r="K11" s="76">
        <f t="shared" si="0"/>
        <v>45</v>
      </c>
      <c r="L11" s="76">
        <f t="shared" si="0"/>
        <v>45</v>
      </c>
    </row>
    <row r="12" spans="1:12" ht="45" customHeight="1" x14ac:dyDescent="0.25">
      <c r="A12" s="3"/>
      <c r="B12" s="20" t="s">
        <v>66</v>
      </c>
      <c r="C12" s="42">
        <v>992</v>
      </c>
      <c r="D12" s="46" t="s">
        <v>11</v>
      </c>
      <c r="E12" s="46" t="s">
        <v>67</v>
      </c>
      <c r="F12" s="21" t="s">
        <v>131</v>
      </c>
      <c r="G12" s="42"/>
      <c r="H12" s="42" t="s">
        <v>64</v>
      </c>
      <c r="I12" s="64">
        <v>63.6</v>
      </c>
      <c r="J12" s="76">
        <v>45</v>
      </c>
      <c r="K12" s="76">
        <v>45</v>
      </c>
      <c r="L12" s="76">
        <v>45</v>
      </c>
    </row>
    <row r="13" spans="1:12" ht="31.5" customHeight="1" x14ac:dyDescent="0.2">
      <c r="A13" s="47"/>
      <c r="B13" s="91" t="s">
        <v>9</v>
      </c>
      <c r="C13" s="92">
        <v>992</v>
      </c>
      <c r="D13" s="93"/>
      <c r="E13" s="93"/>
      <c r="F13" s="93"/>
      <c r="G13" s="91"/>
      <c r="H13" s="91"/>
      <c r="I13" s="94">
        <f>I14+I52+I58+I63+I75+I96+I106+I139+I129+I144</f>
        <v>46912.5</v>
      </c>
      <c r="J13" s="95">
        <f>J14+J52+J58+J63+J75+J96+J106+J139+J129+J144</f>
        <v>42289.399999999994</v>
      </c>
      <c r="K13" s="95">
        <f>K14+K52+K58+K63+K75+K96+K106+K139+K129+K144</f>
        <v>37574.399999999994</v>
      </c>
      <c r="L13" s="95">
        <f>L14+L52+L58+L63+L75+L96+L106+L139+L129+L144</f>
        <v>41808.699999999997</v>
      </c>
    </row>
    <row r="14" spans="1:12" ht="18" customHeight="1" x14ac:dyDescent="0.2">
      <c r="A14" s="15">
        <v>1</v>
      </c>
      <c r="B14" s="16" t="s">
        <v>10</v>
      </c>
      <c r="C14" s="13"/>
      <c r="D14" s="17" t="s">
        <v>11</v>
      </c>
      <c r="E14" s="17"/>
      <c r="F14" s="17"/>
      <c r="G14" s="18"/>
      <c r="H14" s="18"/>
      <c r="I14" s="65">
        <f>I15+I19+I28+I35+I32</f>
        <v>15929.2</v>
      </c>
      <c r="J14" s="77">
        <f>J15+J19+J28+J35+J32</f>
        <v>15953.8</v>
      </c>
      <c r="K14" s="77">
        <f>K15+K19+K28+K35+K32</f>
        <v>15070.2</v>
      </c>
      <c r="L14" s="77">
        <f>L15+L19+L28+L35+L32</f>
        <v>15968.7</v>
      </c>
    </row>
    <row r="15" spans="1:12" ht="58.5" customHeight="1" x14ac:dyDescent="0.25">
      <c r="A15" s="19"/>
      <c r="B15" s="139" t="s">
        <v>37</v>
      </c>
      <c r="C15" s="136">
        <v>992</v>
      </c>
      <c r="D15" s="140" t="s">
        <v>11</v>
      </c>
      <c r="E15" s="140" t="s">
        <v>12</v>
      </c>
      <c r="F15" s="140"/>
      <c r="G15" s="141"/>
      <c r="H15" s="141"/>
      <c r="I15" s="142">
        <f>I16</f>
        <v>962.7</v>
      </c>
      <c r="J15" s="143">
        <f>J16</f>
        <v>1010</v>
      </c>
      <c r="K15" s="143">
        <f>K16</f>
        <v>1010</v>
      </c>
      <c r="L15" s="78">
        <f>L16</f>
        <v>1010</v>
      </c>
    </row>
    <row r="16" spans="1:12" ht="79.5" customHeight="1" x14ac:dyDescent="0.25">
      <c r="A16" s="19"/>
      <c r="B16" s="96" t="s">
        <v>38</v>
      </c>
      <c r="C16" s="36">
        <v>992</v>
      </c>
      <c r="D16" s="37" t="s">
        <v>11</v>
      </c>
      <c r="E16" s="37" t="s">
        <v>12</v>
      </c>
      <c r="F16" s="37" t="s">
        <v>93</v>
      </c>
      <c r="G16" s="38"/>
      <c r="H16" s="38"/>
      <c r="I16" s="97">
        <f t="shared" ref="I16:K17" si="1">I17</f>
        <v>962.7</v>
      </c>
      <c r="J16" s="98">
        <f>J17</f>
        <v>1010</v>
      </c>
      <c r="K16" s="98">
        <f t="shared" si="1"/>
        <v>1010</v>
      </c>
      <c r="L16" s="78">
        <f>L17</f>
        <v>1010</v>
      </c>
    </row>
    <row r="17" spans="1:13" ht="48" customHeight="1" x14ac:dyDescent="0.25">
      <c r="A17" s="19"/>
      <c r="B17" s="96" t="s">
        <v>39</v>
      </c>
      <c r="C17" s="36">
        <v>992</v>
      </c>
      <c r="D17" s="37" t="s">
        <v>11</v>
      </c>
      <c r="E17" s="37" t="s">
        <v>12</v>
      </c>
      <c r="F17" s="37" t="s">
        <v>93</v>
      </c>
      <c r="G17" s="38"/>
      <c r="H17" s="38"/>
      <c r="I17" s="97">
        <f t="shared" si="1"/>
        <v>962.7</v>
      </c>
      <c r="J17" s="98">
        <f t="shared" si="1"/>
        <v>1010</v>
      </c>
      <c r="K17" s="98">
        <f>K18</f>
        <v>1010</v>
      </c>
      <c r="L17" s="78">
        <f>L18</f>
        <v>1010</v>
      </c>
    </row>
    <row r="18" spans="1:13" ht="45.75" customHeight="1" x14ac:dyDescent="0.25">
      <c r="A18" s="19"/>
      <c r="B18" s="96" t="s">
        <v>13</v>
      </c>
      <c r="C18" s="36">
        <v>992</v>
      </c>
      <c r="D18" s="37" t="s">
        <v>11</v>
      </c>
      <c r="E18" s="37" t="s">
        <v>12</v>
      </c>
      <c r="F18" s="37" t="s">
        <v>132</v>
      </c>
      <c r="G18" s="38"/>
      <c r="H18" s="37" t="s">
        <v>62</v>
      </c>
      <c r="I18" s="97">
        <v>962.7</v>
      </c>
      <c r="J18" s="98">
        <v>1010</v>
      </c>
      <c r="K18" s="98">
        <v>1010</v>
      </c>
      <c r="L18" s="78">
        <v>1010</v>
      </c>
    </row>
    <row r="19" spans="1:13" ht="60" customHeight="1" x14ac:dyDescent="0.25">
      <c r="A19" s="19"/>
      <c r="B19" s="96" t="s">
        <v>40</v>
      </c>
      <c r="C19" s="36">
        <v>992</v>
      </c>
      <c r="D19" s="37" t="s">
        <v>11</v>
      </c>
      <c r="E19" s="37" t="s">
        <v>15</v>
      </c>
      <c r="F19" s="37"/>
      <c r="G19" s="37"/>
      <c r="H19" s="37"/>
      <c r="I19" s="69">
        <f t="shared" ref="I19:L19" si="2">I20</f>
        <v>6465.8</v>
      </c>
      <c r="J19" s="62">
        <f t="shared" si="2"/>
        <v>6763.8</v>
      </c>
      <c r="K19" s="62">
        <f t="shared" si="2"/>
        <v>6454.8</v>
      </c>
      <c r="L19" s="62">
        <f t="shared" si="2"/>
        <v>6769.8</v>
      </c>
    </row>
    <row r="20" spans="1:13" ht="58.5" customHeight="1" x14ac:dyDescent="0.25">
      <c r="A20" s="19"/>
      <c r="B20" s="96" t="s">
        <v>41</v>
      </c>
      <c r="C20" s="36">
        <v>992</v>
      </c>
      <c r="D20" s="37" t="s">
        <v>11</v>
      </c>
      <c r="E20" s="37" t="s">
        <v>15</v>
      </c>
      <c r="F20" s="41" t="s">
        <v>133</v>
      </c>
      <c r="G20" s="38"/>
      <c r="H20" s="38"/>
      <c r="I20" s="69">
        <f>I22+I23+I25+I24+I26+I27</f>
        <v>6465.8</v>
      </c>
      <c r="J20" s="62">
        <f>J22+J23+J25+J24+J26+J27</f>
        <v>6763.8</v>
      </c>
      <c r="K20" s="62">
        <f>K22+K23+K25+K24+K26+K27</f>
        <v>6454.8</v>
      </c>
      <c r="L20" s="62">
        <f>L22+L23+L25+L24+L26+L27</f>
        <v>6769.8</v>
      </c>
    </row>
    <row r="21" spans="1:13" ht="15.75" customHeight="1" x14ac:dyDescent="0.25">
      <c r="A21" s="19"/>
      <c r="B21" s="96" t="s">
        <v>42</v>
      </c>
      <c r="C21" s="36">
        <v>992</v>
      </c>
      <c r="D21" s="37" t="s">
        <v>11</v>
      </c>
      <c r="E21" s="37" t="s">
        <v>15</v>
      </c>
      <c r="F21" s="41" t="s">
        <v>134</v>
      </c>
      <c r="G21" s="38"/>
      <c r="H21" s="38"/>
      <c r="I21" s="69">
        <f>I22+I23+I24+I25+I26+I27</f>
        <v>6465.8</v>
      </c>
      <c r="J21" s="62">
        <f>J22+J23+J25</f>
        <v>6707.8</v>
      </c>
      <c r="K21" s="62">
        <f t="shared" ref="K21:L21" si="3">K22+K23+K25</f>
        <v>6398.8</v>
      </c>
      <c r="L21" s="62">
        <f t="shared" si="3"/>
        <v>6713.8</v>
      </c>
    </row>
    <row r="22" spans="1:13" ht="47.25" customHeight="1" x14ac:dyDescent="0.25">
      <c r="A22" s="19"/>
      <c r="B22" s="96" t="s">
        <v>13</v>
      </c>
      <c r="C22" s="36">
        <v>992</v>
      </c>
      <c r="D22" s="41" t="s">
        <v>11</v>
      </c>
      <c r="E22" s="41" t="s">
        <v>15</v>
      </c>
      <c r="F22" s="41" t="s">
        <v>134</v>
      </c>
      <c r="G22" s="41" t="s">
        <v>14</v>
      </c>
      <c r="H22" s="41" t="s">
        <v>62</v>
      </c>
      <c r="I22" s="69">
        <v>6296</v>
      </c>
      <c r="J22" s="62">
        <v>6610</v>
      </c>
      <c r="K22" s="62">
        <v>6295</v>
      </c>
      <c r="L22" s="78">
        <v>6610</v>
      </c>
    </row>
    <row r="23" spans="1:13" ht="47.25" customHeight="1" x14ac:dyDescent="0.25">
      <c r="A23" s="19"/>
      <c r="B23" s="96" t="s">
        <v>13</v>
      </c>
      <c r="C23" s="36">
        <v>992</v>
      </c>
      <c r="D23" s="41" t="s">
        <v>11</v>
      </c>
      <c r="E23" s="41" t="s">
        <v>15</v>
      </c>
      <c r="F23" s="41" t="s">
        <v>134</v>
      </c>
      <c r="G23" s="41"/>
      <c r="H23" s="41" t="s">
        <v>63</v>
      </c>
      <c r="I23" s="69">
        <v>104</v>
      </c>
      <c r="J23" s="62">
        <f>67.8+28-1.8</f>
        <v>94</v>
      </c>
      <c r="K23" s="62">
        <v>100</v>
      </c>
      <c r="L23" s="78">
        <v>100</v>
      </c>
    </row>
    <row r="24" spans="1:13" ht="47.25" customHeight="1" x14ac:dyDescent="0.25">
      <c r="A24" s="19"/>
      <c r="B24" s="96" t="s">
        <v>86</v>
      </c>
      <c r="C24" s="36">
        <v>992</v>
      </c>
      <c r="D24" s="41" t="s">
        <v>11</v>
      </c>
      <c r="E24" s="41" t="s">
        <v>15</v>
      </c>
      <c r="F24" s="41" t="s">
        <v>134</v>
      </c>
      <c r="G24" s="41"/>
      <c r="H24" s="41" t="s">
        <v>87</v>
      </c>
      <c r="I24" s="69">
        <v>10</v>
      </c>
      <c r="J24" s="62">
        <v>10</v>
      </c>
      <c r="K24" s="62">
        <v>10</v>
      </c>
      <c r="L24" s="78">
        <v>10</v>
      </c>
    </row>
    <row r="25" spans="1:13" ht="47.25" customHeight="1" x14ac:dyDescent="0.25">
      <c r="A25" s="19"/>
      <c r="B25" s="96" t="s">
        <v>46</v>
      </c>
      <c r="C25" s="36">
        <v>992</v>
      </c>
      <c r="D25" s="41" t="s">
        <v>11</v>
      </c>
      <c r="E25" s="41" t="s">
        <v>15</v>
      </c>
      <c r="F25" s="41" t="s">
        <v>134</v>
      </c>
      <c r="G25" s="41"/>
      <c r="H25" s="41" t="s">
        <v>63</v>
      </c>
      <c r="I25" s="69">
        <v>3.8</v>
      </c>
      <c r="J25" s="62">
        <v>3.8</v>
      </c>
      <c r="K25" s="62">
        <v>3.8</v>
      </c>
      <c r="L25" s="78">
        <v>3.8</v>
      </c>
    </row>
    <row r="26" spans="1:13" ht="47.25" customHeight="1" x14ac:dyDescent="0.25">
      <c r="A26" s="19"/>
      <c r="B26" s="96" t="s">
        <v>135</v>
      </c>
      <c r="C26" s="36">
        <v>992</v>
      </c>
      <c r="D26" s="41" t="s">
        <v>11</v>
      </c>
      <c r="E26" s="41" t="s">
        <v>15</v>
      </c>
      <c r="F26" s="41" t="s">
        <v>136</v>
      </c>
      <c r="G26" s="41"/>
      <c r="H26" s="41" t="s">
        <v>203</v>
      </c>
      <c r="I26" s="69">
        <v>52</v>
      </c>
      <c r="J26" s="62">
        <v>46</v>
      </c>
      <c r="K26" s="62">
        <v>46</v>
      </c>
      <c r="L26" s="78">
        <v>46</v>
      </c>
    </row>
    <row r="27" spans="1:13" ht="47.25" customHeight="1" x14ac:dyDescent="0.25">
      <c r="A27" s="19"/>
      <c r="B27" s="96" t="s">
        <v>137</v>
      </c>
      <c r="C27" s="36">
        <v>992</v>
      </c>
      <c r="D27" s="41" t="s">
        <v>11</v>
      </c>
      <c r="E27" s="41" t="s">
        <v>15</v>
      </c>
      <c r="F27" s="41" t="s">
        <v>138</v>
      </c>
      <c r="G27" s="41"/>
      <c r="H27" s="41" t="s">
        <v>64</v>
      </c>
      <c r="I27" s="69">
        <v>0</v>
      </c>
      <c r="J27" s="62">
        <v>0</v>
      </c>
      <c r="K27" s="62">
        <v>0</v>
      </c>
      <c r="L27" s="78">
        <v>0</v>
      </c>
    </row>
    <row r="28" spans="1:13" s="43" customFormat="1" ht="17.25" customHeight="1" x14ac:dyDescent="0.25">
      <c r="A28" s="44"/>
      <c r="B28" s="107" t="s">
        <v>43</v>
      </c>
      <c r="C28" s="36">
        <v>992</v>
      </c>
      <c r="D28" s="108" t="s">
        <v>11</v>
      </c>
      <c r="E28" s="108" t="s">
        <v>32</v>
      </c>
      <c r="F28" s="108"/>
      <c r="G28" s="108"/>
      <c r="H28" s="108"/>
      <c r="I28" s="97">
        <v>100</v>
      </c>
      <c r="J28" s="98">
        <f t="shared" ref="J28:K29" si="4">J29</f>
        <v>100</v>
      </c>
      <c r="K28" s="98">
        <f t="shared" si="4"/>
        <v>100</v>
      </c>
      <c r="L28" s="78">
        <v>100</v>
      </c>
    </row>
    <row r="29" spans="1:13" ht="16.5" customHeight="1" x14ac:dyDescent="0.25">
      <c r="A29" s="19"/>
      <c r="B29" s="33" t="s">
        <v>43</v>
      </c>
      <c r="C29" s="36">
        <v>992</v>
      </c>
      <c r="D29" s="41" t="s">
        <v>11</v>
      </c>
      <c r="E29" s="41" t="s">
        <v>32</v>
      </c>
      <c r="F29" s="41" t="s">
        <v>211</v>
      </c>
      <c r="G29" s="41"/>
      <c r="H29" s="41"/>
      <c r="I29" s="97">
        <v>100</v>
      </c>
      <c r="J29" s="98">
        <f t="shared" si="4"/>
        <v>100</v>
      </c>
      <c r="K29" s="98">
        <f t="shared" si="4"/>
        <v>100</v>
      </c>
      <c r="L29" s="78">
        <v>100</v>
      </c>
      <c r="M29" s="43"/>
    </row>
    <row r="30" spans="1:13" ht="64.5" customHeight="1" x14ac:dyDescent="0.25">
      <c r="A30" s="19"/>
      <c r="B30" s="33" t="s">
        <v>44</v>
      </c>
      <c r="C30" s="36">
        <v>992</v>
      </c>
      <c r="D30" s="41" t="s">
        <v>11</v>
      </c>
      <c r="E30" s="41" t="s">
        <v>32</v>
      </c>
      <c r="F30" s="41" t="s">
        <v>210</v>
      </c>
      <c r="G30" s="41"/>
      <c r="H30" s="41"/>
      <c r="I30" s="69">
        <v>100</v>
      </c>
      <c r="J30" s="62">
        <f>J31</f>
        <v>100</v>
      </c>
      <c r="K30" s="62">
        <f>K31</f>
        <v>100</v>
      </c>
      <c r="L30" s="78">
        <v>100</v>
      </c>
      <c r="M30" s="43"/>
    </row>
    <row r="31" spans="1:13" s="43" customFormat="1" ht="15.75" customHeight="1" x14ac:dyDescent="0.25">
      <c r="A31" s="44"/>
      <c r="B31" s="56" t="s">
        <v>69</v>
      </c>
      <c r="C31" s="57">
        <v>992</v>
      </c>
      <c r="D31" s="58" t="s">
        <v>11</v>
      </c>
      <c r="E31" s="58" t="s">
        <v>32</v>
      </c>
      <c r="F31" s="58" t="s">
        <v>209</v>
      </c>
      <c r="G31" s="58" t="s">
        <v>17</v>
      </c>
      <c r="H31" s="58" t="s">
        <v>68</v>
      </c>
      <c r="I31" s="66">
        <v>100</v>
      </c>
      <c r="J31" s="62">
        <v>100</v>
      </c>
      <c r="K31" s="62">
        <v>100</v>
      </c>
      <c r="L31" s="78">
        <v>100</v>
      </c>
    </row>
    <row r="32" spans="1:13" s="43" customFormat="1" ht="36" customHeight="1" x14ac:dyDescent="0.25">
      <c r="A32" s="55"/>
      <c r="B32" s="59" t="s">
        <v>169</v>
      </c>
      <c r="C32" s="60">
        <v>992</v>
      </c>
      <c r="D32" s="61" t="s">
        <v>11</v>
      </c>
      <c r="E32" s="61" t="s">
        <v>29</v>
      </c>
      <c r="F32" s="61"/>
      <c r="G32" s="61"/>
      <c r="H32" s="61"/>
      <c r="I32" s="67">
        <f>I33</f>
        <v>919.5</v>
      </c>
      <c r="J32" s="62">
        <f>J33</f>
        <v>0</v>
      </c>
      <c r="K32" s="62">
        <v>0</v>
      </c>
      <c r="L32" s="78">
        <v>0</v>
      </c>
    </row>
    <row r="33" spans="1:13" s="43" customFormat="1" ht="36" customHeight="1" x14ac:dyDescent="0.25">
      <c r="A33" s="55"/>
      <c r="B33" s="59" t="s">
        <v>170</v>
      </c>
      <c r="C33" s="60">
        <v>992</v>
      </c>
      <c r="D33" s="61" t="s">
        <v>11</v>
      </c>
      <c r="E33" s="61" t="s">
        <v>29</v>
      </c>
      <c r="F33" s="61" t="s">
        <v>212</v>
      </c>
      <c r="G33" s="61"/>
      <c r="H33" s="61"/>
      <c r="I33" s="67">
        <f>I34</f>
        <v>919.5</v>
      </c>
      <c r="J33" s="62">
        <v>0</v>
      </c>
      <c r="K33" s="62">
        <v>0</v>
      </c>
      <c r="L33" s="78">
        <v>0</v>
      </c>
    </row>
    <row r="34" spans="1:13" s="43" customFormat="1" ht="36" customHeight="1" x14ac:dyDescent="0.25">
      <c r="A34" s="55"/>
      <c r="B34" s="59" t="s">
        <v>214</v>
      </c>
      <c r="C34" s="60">
        <v>992</v>
      </c>
      <c r="D34" s="61" t="s">
        <v>11</v>
      </c>
      <c r="E34" s="61" t="s">
        <v>29</v>
      </c>
      <c r="F34" s="61" t="s">
        <v>213</v>
      </c>
      <c r="G34" s="61"/>
      <c r="H34" s="61" t="s">
        <v>171</v>
      </c>
      <c r="I34" s="67">
        <v>919.5</v>
      </c>
      <c r="J34" s="62"/>
      <c r="K34" s="62">
        <v>0</v>
      </c>
      <c r="L34" s="78">
        <v>0</v>
      </c>
    </row>
    <row r="35" spans="1:13" ht="31.5" customHeight="1" x14ac:dyDescent="0.25">
      <c r="A35" s="19"/>
      <c r="B35" s="144" t="s">
        <v>45</v>
      </c>
      <c r="C35" s="145">
        <v>992</v>
      </c>
      <c r="D35" s="146" t="s">
        <v>11</v>
      </c>
      <c r="E35" s="146" t="s">
        <v>34</v>
      </c>
      <c r="F35" s="146"/>
      <c r="G35" s="146"/>
      <c r="H35" s="147"/>
      <c r="I35" s="68">
        <f>I40+I43+I48+I36</f>
        <v>7481.2000000000007</v>
      </c>
      <c r="J35" s="79">
        <f t="shared" ref="J35:L35" si="5">J40+J43+J48+J36</f>
        <v>8080</v>
      </c>
      <c r="K35" s="79">
        <f t="shared" si="5"/>
        <v>7505.4</v>
      </c>
      <c r="L35" s="79">
        <f t="shared" si="5"/>
        <v>8088.9</v>
      </c>
    </row>
    <row r="36" spans="1:13" ht="33" customHeight="1" x14ac:dyDescent="0.25">
      <c r="A36" s="19"/>
      <c r="B36" s="99" t="s">
        <v>173</v>
      </c>
      <c r="C36" s="36">
        <v>992</v>
      </c>
      <c r="D36" s="41" t="s">
        <v>11</v>
      </c>
      <c r="E36" s="41" t="s">
        <v>34</v>
      </c>
      <c r="F36" s="41" t="s">
        <v>143</v>
      </c>
      <c r="G36" s="41"/>
      <c r="H36" s="41"/>
      <c r="I36" s="69">
        <f>I37</f>
        <v>70</v>
      </c>
      <c r="J36" s="62">
        <v>70</v>
      </c>
      <c r="K36" s="62">
        <v>70</v>
      </c>
      <c r="L36" s="62">
        <v>70</v>
      </c>
      <c r="M36" s="43"/>
    </row>
    <row r="37" spans="1:13" ht="19.5" customHeight="1" x14ac:dyDescent="0.25">
      <c r="A37" s="19"/>
      <c r="B37" s="50" t="s">
        <v>141</v>
      </c>
      <c r="C37" s="36">
        <v>992</v>
      </c>
      <c r="D37" s="41" t="s">
        <v>11</v>
      </c>
      <c r="E37" s="41" t="s">
        <v>34</v>
      </c>
      <c r="F37" s="41" t="s">
        <v>139</v>
      </c>
      <c r="G37" s="41"/>
      <c r="H37" s="41"/>
      <c r="I37" s="69">
        <f>I38</f>
        <v>70</v>
      </c>
      <c r="J37" s="62">
        <v>70</v>
      </c>
      <c r="K37" s="62">
        <v>70</v>
      </c>
      <c r="L37" s="62">
        <v>70</v>
      </c>
    </row>
    <row r="38" spans="1:13" ht="39" customHeight="1" x14ac:dyDescent="0.25">
      <c r="A38" s="19"/>
      <c r="B38" s="50" t="s">
        <v>142</v>
      </c>
      <c r="C38" s="36">
        <v>992</v>
      </c>
      <c r="D38" s="41" t="s">
        <v>11</v>
      </c>
      <c r="E38" s="41" t="s">
        <v>34</v>
      </c>
      <c r="F38" s="41" t="s">
        <v>204</v>
      </c>
      <c r="G38" s="41"/>
      <c r="H38" s="41"/>
      <c r="I38" s="69">
        <v>70</v>
      </c>
      <c r="J38" s="62">
        <f t="shared" ref="J38:L38" si="6">J39</f>
        <v>70</v>
      </c>
      <c r="K38" s="62">
        <f t="shared" si="6"/>
        <v>70</v>
      </c>
      <c r="L38" s="62">
        <f t="shared" si="6"/>
        <v>70</v>
      </c>
    </row>
    <row r="39" spans="1:13" ht="58.5" customHeight="1" x14ac:dyDescent="0.25">
      <c r="A39" s="19"/>
      <c r="B39" s="50" t="s">
        <v>78</v>
      </c>
      <c r="C39" s="36">
        <v>992</v>
      </c>
      <c r="D39" s="41" t="s">
        <v>11</v>
      </c>
      <c r="E39" s="41" t="s">
        <v>34</v>
      </c>
      <c r="F39" s="41" t="s">
        <v>123</v>
      </c>
      <c r="G39" s="41"/>
      <c r="H39" s="41" t="s">
        <v>63</v>
      </c>
      <c r="I39" s="69">
        <v>70</v>
      </c>
      <c r="J39" s="62">
        <v>70</v>
      </c>
      <c r="K39" s="62">
        <v>70</v>
      </c>
      <c r="L39" s="62">
        <v>70</v>
      </c>
    </row>
    <row r="40" spans="1:13" ht="75.75" customHeight="1" x14ac:dyDescent="0.25">
      <c r="A40" s="19"/>
      <c r="B40" s="22" t="s">
        <v>174</v>
      </c>
      <c r="C40" s="36">
        <v>992</v>
      </c>
      <c r="D40" s="23" t="s">
        <v>11</v>
      </c>
      <c r="E40" s="23" t="s">
        <v>34</v>
      </c>
      <c r="F40" s="23" t="s">
        <v>140</v>
      </c>
      <c r="G40" s="23"/>
      <c r="H40" s="23"/>
      <c r="I40" s="69">
        <f>I41</f>
        <v>750</v>
      </c>
      <c r="J40" s="62">
        <f>J41</f>
        <v>750</v>
      </c>
      <c r="K40" s="62">
        <f t="shared" ref="K40:L41" si="7">K41</f>
        <v>750</v>
      </c>
      <c r="L40" s="62">
        <f t="shared" si="7"/>
        <v>750</v>
      </c>
    </row>
    <row r="41" spans="1:13" ht="46.5" customHeight="1" x14ac:dyDescent="0.25">
      <c r="A41" s="19"/>
      <c r="B41" s="22" t="s">
        <v>75</v>
      </c>
      <c r="C41" s="36">
        <v>992</v>
      </c>
      <c r="D41" s="23" t="s">
        <v>11</v>
      </c>
      <c r="E41" s="23" t="s">
        <v>34</v>
      </c>
      <c r="F41" s="23" t="s">
        <v>202</v>
      </c>
      <c r="G41" s="23"/>
      <c r="H41" s="23"/>
      <c r="I41" s="69">
        <f>I42</f>
        <v>750</v>
      </c>
      <c r="J41" s="62">
        <f>J42</f>
        <v>750</v>
      </c>
      <c r="K41" s="62">
        <f t="shared" si="7"/>
        <v>750</v>
      </c>
      <c r="L41" s="62">
        <f t="shared" si="7"/>
        <v>750</v>
      </c>
    </row>
    <row r="42" spans="1:13" ht="45" customHeight="1" x14ac:dyDescent="0.25">
      <c r="A42" s="44"/>
      <c r="B42" s="22" t="s">
        <v>73</v>
      </c>
      <c r="C42" s="36">
        <v>992</v>
      </c>
      <c r="D42" s="23" t="s">
        <v>11</v>
      </c>
      <c r="E42" s="23" t="s">
        <v>34</v>
      </c>
      <c r="F42" s="23" t="s">
        <v>201</v>
      </c>
      <c r="G42" s="23"/>
      <c r="H42" s="23" t="s">
        <v>63</v>
      </c>
      <c r="I42" s="69">
        <v>750</v>
      </c>
      <c r="J42" s="62">
        <v>750</v>
      </c>
      <c r="K42" s="62">
        <v>750</v>
      </c>
      <c r="L42" s="62">
        <v>750</v>
      </c>
    </row>
    <row r="43" spans="1:13" ht="64.5" customHeight="1" x14ac:dyDescent="0.25">
      <c r="A43" s="19"/>
      <c r="B43" s="22" t="s">
        <v>76</v>
      </c>
      <c r="C43" s="36">
        <v>992</v>
      </c>
      <c r="D43" s="23" t="s">
        <v>11</v>
      </c>
      <c r="E43" s="23" t="s">
        <v>34</v>
      </c>
      <c r="F43" s="23" t="s">
        <v>145</v>
      </c>
      <c r="G43" s="23" t="s">
        <v>17</v>
      </c>
      <c r="H43" s="23"/>
      <c r="I43" s="69">
        <f>I44+I45+I46+I47</f>
        <v>725.4</v>
      </c>
      <c r="J43" s="62">
        <f t="shared" ref="J43:L43" si="8">J44+J45+J46+J47</f>
        <v>737</v>
      </c>
      <c r="K43" s="62">
        <f t="shared" si="8"/>
        <v>542.4</v>
      </c>
      <c r="L43" s="62">
        <f t="shared" si="8"/>
        <v>721.9</v>
      </c>
    </row>
    <row r="44" spans="1:13" ht="54.75" customHeight="1" x14ac:dyDescent="0.25">
      <c r="A44" s="19"/>
      <c r="B44" s="22" t="s">
        <v>73</v>
      </c>
      <c r="C44" s="36">
        <v>992</v>
      </c>
      <c r="D44" s="23" t="s">
        <v>11</v>
      </c>
      <c r="E44" s="23" t="s">
        <v>34</v>
      </c>
      <c r="F44" s="23" t="s">
        <v>145</v>
      </c>
      <c r="G44" s="23"/>
      <c r="H44" s="23" t="s">
        <v>63</v>
      </c>
      <c r="I44" s="69">
        <f>187.1+195.1</f>
        <v>382.2</v>
      </c>
      <c r="J44" s="62">
        <f>68.4-1.5+70+4+173.7</f>
        <v>314.60000000000002</v>
      </c>
      <c r="K44" s="62">
        <v>120</v>
      </c>
      <c r="L44" s="62">
        <v>300</v>
      </c>
    </row>
    <row r="45" spans="1:13" ht="54.75" customHeight="1" x14ac:dyDescent="0.25">
      <c r="A45" s="19"/>
      <c r="B45" s="22" t="s">
        <v>144</v>
      </c>
      <c r="C45" s="36">
        <v>992</v>
      </c>
      <c r="D45" s="23" t="s">
        <v>11</v>
      </c>
      <c r="E45" s="23" t="s">
        <v>34</v>
      </c>
      <c r="F45" s="23" t="s">
        <v>145</v>
      </c>
      <c r="G45" s="23"/>
      <c r="H45" s="23" t="s">
        <v>146</v>
      </c>
      <c r="I45" s="69">
        <v>343.2</v>
      </c>
      <c r="J45" s="62">
        <v>422.4</v>
      </c>
      <c r="K45" s="62">
        <v>422.4</v>
      </c>
      <c r="L45" s="62">
        <f>422.4-0.5</f>
        <v>421.9</v>
      </c>
    </row>
    <row r="46" spans="1:13" ht="54.75" customHeight="1" x14ac:dyDescent="0.25">
      <c r="A46" s="19"/>
      <c r="B46" s="22" t="s">
        <v>147</v>
      </c>
      <c r="C46" s="36">
        <v>992</v>
      </c>
      <c r="D46" s="23" t="s">
        <v>11</v>
      </c>
      <c r="E46" s="23" t="s">
        <v>34</v>
      </c>
      <c r="F46" s="23" t="s">
        <v>145</v>
      </c>
      <c r="G46" s="23"/>
      <c r="H46" s="23" t="s">
        <v>87</v>
      </c>
      <c r="I46" s="69">
        <v>0</v>
      </c>
      <c r="J46" s="62">
        <v>0</v>
      </c>
      <c r="K46" s="62">
        <v>0</v>
      </c>
      <c r="L46" s="62">
        <v>0</v>
      </c>
    </row>
    <row r="47" spans="1:13" ht="54.75" customHeight="1" x14ac:dyDescent="0.25">
      <c r="A47" s="19"/>
      <c r="B47" s="22" t="s">
        <v>73</v>
      </c>
      <c r="C47" s="36">
        <v>992</v>
      </c>
      <c r="D47" s="23" t="s">
        <v>11</v>
      </c>
      <c r="E47" s="23" t="s">
        <v>34</v>
      </c>
      <c r="F47" s="23" t="s">
        <v>177</v>
      </c>
      <c r="G47" s="23"/>
      <c r="H47" s="23" t="s">
        <v>63</v>
      </c>
      <c r="I47" s="69">
        <v>0</v>
      </c>
      <c r="J47" s="62">
        <v>0</v>
      </c>
      <c r="K47" s="62">
        <v>0</v>
      </c>
      <c r="L47" s="62">
        <v>0</v>
      </c>
    </row>
    <row r="48" spans="1:13" ht="75.75" customHeight="1" x14ac:dyDescent="0.25">
      <c r="A48" s="44"/>
      <c r="B48" s="22" t="s">
        <v>148</v>
      </c>
      <c r="C48" s="36">
        <v>992</v>
      </c>
      <c r="D48" s="23" t="s">
        <v>11</v>
      </c>
      <c r="E48" s="23" t="s">
        <v>34</v>
      </c>
      <c r="F48" s="23" t="s">
        <v>149</v>
      </c>
      <c r="G48" s="23"/>
      <c r="H48" s="23"/>
      <c r="I48" s="69">
        <f>I49+I50+I51</f>
        <v>5935.8</v>
      </c>
      <c r="J48" s="62">
        <f>J49+J50+J51</f>
        <v>6523</v>
      </c>
      <c r="K48" s="62">
        <f>K49+K50+K51</f>
        <v>6143</v>
      </c>
      <c r="L48" s="62">
        <f>L49+L50+L51</f>
        <v>6547</v>
      </c>
    </row>
    <row r="49" spans="1:136" ht="54.75" customHeight="1" x14ac:dyDescent="0.25">
      <c r="A49" s="19"/>
      <c r="B49" s="33" t="s">
        <v>71</v>
      </c>
      <c r="C49" s="36">
        <v>992</v>
      </c>
      <c r="D49" s="23" t="s">
        <v>11</v>
      </c>
      <c r="E49" s="23" t="s">
        <v>34</v>
      </c>
      <c r="F49" s="23" t="s">
        <v>149</v>
      </c>
      <c r="G49" s="23"/>
      <c r="H49" s="23" t="s">
        <v>65</v>
      </c>
      <c r="I49" s="69">
        <v>4950</v>
      </c>
      <c r="J49" s="62">
        <v>5750</v>
      </c>
      <c r="K49" s="62">
        <f>5750-380</f>
        <v>5370</v>
      </c>
      <c r="L49" s="78">
        <v>5750</v>
      </c>
    </row>
    <row r="50" spans="1:136" ht="63" customHeight="1" x14ac:dyDescent="0.25">
      <c r="A50" s="19"/>
      <c r="B50" s="50" t="s">
        <v>78</v>
      </c>
      <c r="C50" s="36">
        <v>992</v>
      </c>
      <c r="D50" s="23" t="s">
        <v>11</v>
      </c>
      <c r="E50" s="23" t="s">
        <v>34</v>
      </c>
      <c r="F50" s="23" t="s">
        <v>149</v>
      </c>
      <c r="G50" s="23"/>
      <c r="H50" s="23" t="s">
        <v>63</v>
      </c>
      <c r="I50" s="69">
        <v>978.8</v>
      </c>
      <c r="J50" s="62">
        <v>766</v>
      </c>
      <c r="K50" s="62">
        <v>766</v>
      </c>
      <c r="L50" s="78">
        <v>790</v>
      </c>
    </row>
    <row r="51" spans="1:136" ht="35.25" customHeight="1" x14ac:dyDescent="0.25">
      <c r="A51" s="19"/>
      <c r="B51" s="50" t="s">
        <v>150</v>
      </c>
      <c r="C51" s="36">
        <v>992</v>
      </c>
      <c r="D51" s="23" t="s">
        <v>11</v>
      </c>
      <c r="E51" s="23" t="s">
        <v>34</v>
      </c>
      <c r="F51" s="23" t="s">
        <v>149</v>
      </c>
      <c r="G51" s="23"/>
      <c r="H51" s="23" t="s">
        <v>87</v>
      </c>
      <c r="I51" s="69">
        <v>7</v>
      </c>
      <c r="J51" s="62">
        <v>7</v>
      </c>
      <c r="K51" s="62">
        <v>7</v>
      </c>
      <c r="L51" s="78">
        <v>7</v>
      </c>
    </row>
    <row r="52" spans="1:136" ht="15.75" customHeight="1" x14ac:dyDescent="0.25">
      <c r="A52" s="47">
        <v>2</v>
      </c>
      <c r="B52" s="24" t="s">
        <v>18</v>
      </c>
      <c r="C52" s="25"/>
      <c r="D52" s="26" t="s">
        <v>12</v>
      </c>
      <c r="E52" s="26"/>
      <c r="F52" s="110"/>
      <c r="G52" s="110"/>
      <c r="H52" s="110"/>
      <c r="I52" s="69">
        <f t="shared" ref="I52:L55" si="9">I53</f>
        <v>444.7</v>
      </c>
      <c r="J52" s="62">
        <f t="shared" si="9"/>
        <v>389.2</v>
      </c>
      <c r="K52" s="62">
        <f t="shared" si="9"/>
        <v>424.3</v>
      </c>
      <c r="L52" s="148">
        <f t="shared" si="9"/>
        <v>424.3</v>
      </c>
    </row>
    <row r="53" spans="1:136" ht="33" customHeight="1" x14ac:dyDescent="0.25">
      <c r="A53" s="15"/>
      <c r="B53" s="39" t="s">
        <v>57</v>
      </c>
      <c r="C53" s="36">
        <v>992</v>
      </c>
      <c r="D53" s="40" t="s">
        <v>12</v>
      </c>
      <c r="E53" s="109" t="s">
        <v>19</v>
      </c>
      <c r="F53" s="130"/>
      <c r="G53" s="131"/>
      <c r="H53" s="132"/>
      <c r="I53" s="149">
        <f t="shared" si="9"/>
        <v>444.7</v>
      </c>
      <c r="J53" s="62">
        <f t="shared" si="9"/>
        <v>389.2</v>
      </c>
      <c r="K53" s="62">
        <f t="shared" si="9"/>
        <v>424.3</v>
      </c>
      <c r="L53" s="62">
        <f t="shared" si="9"/>
        <v>424.3</v>
      </c>
    </row>
    <row r="54" spans="1:136" ht="35.25" customHeight="1" x14ac:dyDescent="0.25">
      <c r="A54" s="15"/>
      <c r="B54" s="22" t="s">
        <v>58</v>
      </c>
      <c r="C54" s="36">
        <v>992</v>
      </c>
      <c r="D54" s="23" t="s">
        <v>12</v>
      </c>
      <c r="E54" s="100" t="s">
        <v>19</v>
      </c>
      <c r="F54" s="128" t="s">
        <v>93</v>
      </c>
      <c r="G54" s="129"/>
      <c r="H54" s="101"/>
      <c r="I54" s="149">
        <f t="shared" si="9"/>
        <v>444.7</v>
      </c>
      <c r="J54" s="62">
        <f>J55</f>
        <v>389.2</v>
      </c>
      <c r="K54" s="62">
        <f t="shared" si="9"/>
        <v>424.3</v>
      </c>
      <c r="L54" s="62">
        <f t="shared" si="9"/>
        <v>424.3</v>
      </c>
    </row>
    <row r="55" spans="1:136" ht="45" customHeight="1" x14ac:dyDescent="0.25">
      <c r="A55" s="15"/>
      <c r="B55" s="22" t="s">
        <v>59</v>
      </c>
      <c r="C55" s="36">
        <v>992</v>
      </c>
      <c r="D55" s="23" t="s">
        <v>12</v>
      </c>
      <c r="E55" s="100" t="s">
        <v>19</v>
      </c>
      <c r="F55" s="101" t="s">
        <v>97</v>
      </c>
      <c r="G55" s="128"/>
      <c r="H55" s="112"/>
      <c r="I55" s="149">
        <f t="shared" si="9"/>
        <v>444.7</v>
      </c>
      <c r="J55" s="62">
        <f t="shared" si="9"/>
        <v>389.2</v>
      </c>
      <c r="K55" s="62">
        <f t="shared" si="9"/>
        <v>424.3</v>
      </c>
      <c r="L55" s="62">
        <f t="shared" si="9"/>
        <v>424.3</v>
      </c>
    </row>
    <row r="56" spans="1:136" ht="47.25" customHeight="1" x14ac:dyDescent="0.25">
      <c r="A56" s="15"/>
      <c r="B56" s="114" t="s">
        <v>20</v>
      </c>
      <c r="C56" s="57">
        <v>992</v>
      </c>
      <c r="D56" s="115" t="s">
        <v>12</v>
      </c>
      <c r="E56" s="116" t="s">
        <v>19</v>
      </c>
      <c r="F56" s="128" t="s">
        <v>96</v>
      </c>
      <c r="G56" s="129"/>
      <c r="H56" s="101" t="s">
        <v>62</v>
      </c>
      <c r="I56" s="117">
        <f>354.7+I57</f>
        <v>444.7</v>
      </c>
      <c r="J56" s="118">
        <v>389.2</v>
      </c>
      <c r="K56" s="118">
        <v>424.3</v>
      </c>
      <c r="L56" s="118">
        <v>424.3</v>
      </c>
    </row>
    <row r="57" spans="1:136" ht="47.25" customHeight="1" x14ac:dyDescent="0.25">
      <c r="A57" s="113"/>
      <c r="B57" s="125" t="s">
        <v>20</v>
      </c>
      <c r="C57" s="60">
        <v>992</v>
      </c>
      <c r="D57" s="126" t="s">
        <v>12</v>
      </c>
      <c r="E57" s="126" t="s">
        <v>19</v>
      </c>
      <c r="F57" s="112" t="s">
        <v>217</v>
      </c>
      <c r="G57" s="127"/>
      <c r="H57" s="112" t="s">
        <v>62</v>
      </c>
      <c r="I57" s="62">
        <v>90</v>
      </c>
      <c r="J57" s="62">
        <v>0</v>
      </c>
      <c r="K57" s="62">
        <v>0</v>
      </c>
      <c r="L57" s="62">
        <v>0</v>
      </c>
    </row>
    <row r="58" spans="1:136" s="45" customFormat="1" ht="30" customHeight="1" x14ac:dyDescent="0.25">
      <c r="A58" s="47">
        <v>3</v>
      </c>
      <c r="B58" s="119" t="s">
        <v>21</v>
      </c>
      <c r="C58" s="120"/>
      <c r="D58" s="121" t="s">
        <v>19</v>
      </c>
      <c r="E58" s="121"/>
      <c r="F58" s="165"/>
      <c r="G58" s="166"/>
      <c r="H58" s="167"/>
      <c r="I58" s="122">
        <f>I59</f>
        <v>15</v>
      </c>
      <c r="J58" s="123">
        <f>J59</f>
        <v>15</v>
      </c>
      <c r="K58" s="123">
        <f>K59</f>
        <v>15</v>
      </c>
      <c r="L58" s="124">
        <f>L59</f>
        <v>15</v>
      </c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183"/>
      <c r="Y58" s="183"/>
      <c r="Z58" s="183"/>
      <c r="AA58" s="183"/>
      <c r="AB58" s="183"/>
      <c r="AC58" s="183"/>
      <c r="AD58" s="183"/>
      <c r="AE58" s="183"/>
      <c r="AF58" s="183"/>
      <c r="AG58" s="183"/>
      <c r="AH58" s="183"/>
      <c r="AI58" s="183"/>
      <c r="AJ58" s="183"/>
      <c r="AK58" s="183"/>
      <c r="AL58" s="183"/>
      <c r="AM58" s="183"/>
      <c r="AN58" s="183"/>
      <c r="AO58" s="183"/>
      <c r="AP58" s="183"/>
      <c r="AQ58" s="183"/>
      <c r="AR58" s="183"/>
      <c r="AS58" s="183"/>
      <c r="AT58" s="183"/>
      <c r="AU58" s="183"/>
      <c r="AV58" s="183"/>
      <c r="AW58" s="183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183"/>
      <c r="CO58" s="183"/>
      <c r="CP58" s="183"/>
      <c r="CQ58" s="183"/>
      <c r="CR58" s="183"/>
      <c r="CS58" s="183"/>
      <c r="CT58" s="183"/>
      <c r="CU58" s="183"/>
      <c r="CV58" s="183"/>
      <c r="CW58" s="183"/>
      <c r="CX58" s="183"/>
      <c r="CY58" s="183"/>
      <c r="CZ58" s="183"/>
      <c r="DA58" s="183"/>
      <c r="DB58" s="183"/>
      <c r="DC58" s="183"/>
      <c r="DD58" s="183"/>
      <c r="DE58" s="183"/>
      <c r="DF58" s="183"/>
      <c r="DG58" s="183"/>
      <c r="DH58" s="183"/>
      <c r="DI58" s="183"/>
      <c r="DJ58" s="183"/>
      <c r="DK58" s="183"/>
      <c r="DL58" s="183"/>
      <c r="DM58" s="183"/>
      <c r="DN58" s="183"/>
      <c r="DO58" s="183"/>
      <c r="DP58" s="183"/>
      <c r="DQ58" s="183"/>
      <c r="DR58" s="183"/>
      <c r="DS58" s="183"/>
      <c r="DT58" s="183"/>
      <c r="DU58" s="183"/>
      <c r="DV58" s="183"/>
      <c r="DW58" s="183"/>
      <c r="DX58" s="183"/>
      <c r="DY58" s="183"/>
      <c r="DZ58" s="183"/>
      <c r="EA58" s="183"/>
      <c r="EB58" s="183"/>
      <c r="EC58" s="183"/>
      <c r="ED58" s="183"/>
      <c r="EE58" s="183"/>
      <c r="EF58" s="183"/>
    </row>
    <row r="59" spans="1:136" ht="77.25" customHeight="1" x14ac:dyDescent="0.25">
      <c r="A59" s="19"/>
      <c r="B59" s="51" t="s">
        <v>151</v>
      </c>
      <c r="C59" s="36">
        <v>992</v>
      </c>
      <c r="D59" s="40" t="s">
        <v>19</v>
      </c>
      <c r="E59" s="40" t="s">
        <v>92</v>
      </c>
      <c r="F59" s="40" t="s">
        <v>152</v>
      </c>
      <c r="G59" s="40"/>
      <c r="H59" s="40"/>
      <c r="I59" s="97">
        <f t="shared" ref="I59:J61" si="10">I60</f>
        <v>15</v>
      </c>
      <c r="J59" s="98">
        <f t="shared" si="10"/>
        <v>15</v>
      </c>
      <c r="K59" s="98">
        <f t="shared" ref="K59:L61" si="11">K60</f>
        <v>15</v>
      </c>
      <c r="L59" s="98">
        <f t="shared" si="11"/>
        <v>15</v>
      </c>
    </row>
    <row r="60" spans="1:136" ht="66.75" customHeight="1" x14ac:dyDescent="0.25">
      <c r="A60" s="19"/>
      <c r="B60" s="52" t="s">
        <v>153</v>
      </c>
      <c r="C60" s="36">
        <v>992</v>
      </c>
      <c r="D60" s="40" t="s">
        <v>19</v>
      </c>
      <c r="E60" s="40" t="s">
        <v>23</v>
      </c>
      <c r="F60" s="40" t="s">
        <v>99</v>
      </c>
      <c r="G60" s="40"/>
      <c r="H60" s="40"/>
      <c r="I60" s="97">
        <f t="shared" si="10"/>
        <v>15</v>
      </c>
      <c r="J60" s="98">
        <f t="shared" si="10"/>
        <v>15</v>
      </c>
      <c r="K60" s="98">
        <f t="shared" si="11"/>
        <v>15</v>
      </c>
      <c r="L60" s="98">
        <f t="shared" si="11"/>
        <v>15</v>
      </c>
    </row>
    <row r="61" spans="1:136" ht="37.5" customHeight="1" x14ac:dyDescent="0.25">
      <c r="A61" s="19"/>
      <c r="B61" s="51" t="s">
        <v>77</v>
      </c>
      <c r="C61" s="36">
        <v>992</v>
      </c>
      <c r="D61" s="23" t="s">
        <v>19</v>
      </c>
      <c r="E61" s="23" t="s">
        <v>23</v>
      </c>
      <c r="F61" s="40" t="s">
        <v>98</v>
      </c>
      <c r="G61" s="23" t="s">
        <v>24</v>
      </c>
      <c r="H61" s="23"/>
      <c r="I61" s="97">
        <f t="shared" si="10"/>
        <v>15</v>
      </c>
      <c r="J61" s="98">
        <f t="shared" si="10"/>
        <v>15</v>
      </c>
      <c r="K61" s="98">
        <f t="shared" si="11"/>
        <v>15</v>
      </c>
      <c r="L61" s="98">
        <f t="shared" si="11"/>
        <v>15</v>
      </c>
    </row>
    <row r="62" spans="1:136" ht="45" customHeight="1" x14ac:dyDescent="0.25">
      <c r="A62" s="19"/>
      <c r="B62" s="22" t="s">
        <v>73</v>
      </c>
      <c r="C62" s="36">
        <v>992</v>
      </c>
      <c r="D62" s="23" t="s">
        <v>19</v>
      </c>
      <c r="E62" s="23" t="s">
        <v>23</v>
      </c>
      <c r="F62" s="40" t="s">
        <v>98</v>
      </c>
      <c r="G62" s="23"/>
      <c r="H62" s="23" t="s">
        <v>63</v>
      </c>
      <c r="I62" s="97">
        <v>15</v>
      </c>
      <c r="J62" s="98">
        <v>15</v>
      </c>
      <c r="K62" s="98">
        <v>15</v>
      </c>
      <c r="L62" s="98">
        <v>15</v>
      </c>
    </row>
    <row r="63" spans="1:136" s="43" customFormat="1" ht="15.75" customHeight="1" x14ac:dyDescent="0.2">
      <c r="A63" s="47">
        <v>4</v>
      </c>
      <c r="B63" s="31" t="s">
        <v>25</v>
      </c>
      <c r="C63" s="48"/>
      <c r="D63" s="49" t="s">
        <v>15</v>
      </c>
      <c r="E63" s="49"/>
      <c r="F63" s="49"/>
      <c r="G63" s="49"/>
      <c r="H63" s="49"/>
      <c r="I63" s="70">
        <f>I71+I64</f>
        <v>5541.5</v>
      </c>
      <c r="J63" s="80">
        <f>J71+J64</f>
        <v>4605.8</v>
      </c>
      <c r="K63" s="80">
        <f>K71+K64</f>
        <v>4817.5</v>
      </c>
      <c r="L63" s="80">
        <f>L71+L64</f>
        <v>6387.9</v>
      </c>
    </row>
    <row r="64" spans="1:136" ht="16.5" customHeight="1" x14ac:dyDescent="0.25">
      <c r="A64" s="15"/>
      <c r="B64" s="22" t="s">
        <v>50</v>
      </c>
      <c r="C64" s="36">
        <v>992</v>
      </c>
      <c r="D64" s="37" t="s">
        <v>15</v>
      </c>
      <c r="E64" s="37" t="s">
        <v>22</v>
      </c>
      <c r="F64" s="37"/>
      <c r="G64" s="38"/>
      <c r="H64" s="23"/>
      <c r="I64" s="69">
        <f>I65</f>
        <v>5511.5</v>
      </c>
      <c r="J64" s="62">
        <f>J65</f>
        <v>4595.8</v>
      </c>
      <c r="K64" s="62">
        <f>K65</f>
        <v>4807.5</v>
      </c>
      <c r="L64" s="62">
        <f>L65</f>
        <v>6377.9</v>
      </c>
    </row>
    <row r="65" spans="1:12" ht="60" customHeight="1" x14ac:dyDescent="0.25">
      <c r="A65" s="15"/>
      <c r="B65" s="96" t="s">
        <v>79</v>
      </c>
      <c r="C65" s="36">
        <v>992</v>
      </c>
      <c r="D65" s="37" t="s">
        <v>15</v>
      </c>
      <c r="E65" s="37" t="s">
        <v>22</v>
      </c>
      <c r="F65" s="37" t="s">
        <v>100</v>
      </c>
      <c r="G65" s="38"/>
      <c r="H65" s="23"/>
      <c r="I65" s="69">
        <f>I66+I68</f>
        <v>5511.5</v>
      </c>
      <c r="J65" s="62">
        <f>J66+J68</f>
        <v>4595.8</v>
      </c>
      <c r="K65" s="62">
        <f>K66+K68</f>
        <v>4807.5</v>
      </c>
      <c r="L65" s="62">
        <f>L66+L68</f>
        <v>6377.9</v>
      </c>
    </row>
    <row r="66" spans="1:12" ht="30" customHeight="1" x14ac:dyDescent="0.25">
      <c r="A66" s="15"/>
      <c r="B66" s="96" t="s">
        <v>80</v>
      </c>
      <c r="C66" s="36">
        <v>992</v>
      </c>
      <c r="D66" s="37" t="s">
        <v>15</v>
      </c>
      <c r="E66" s="37" t="s">
        <v>22</v>
      </c>
      <c r="F66" s="37" t="s">
        <v>154</v>
      </c>
      <c r="G66" s="38"/>
      <c r="H66" s="23"/>
      <c r="I66" s="69">
        <f>I67</f>
        <v>4143.6000000000004</v>
      </c>
      <c r="J66" s="62">
        <v>3095.8</v>
      </c>
      <c r="K66" s="62">
        <f t="shared" ref="K66" si="12">K67</f>
        <v>3307.5</v>
      </c>
      <c r="L66" s="78">
        <f>L67</f>
        <v>4877.8999999999996</v>
      </c>
    </row>
    <row r="67" spans="1:12" ht="45.75" customHeight="1" x14ac:dyDescent="0.25">
      <c r="A67" s="15"/>
      <c r="B67" s="22" t="s">
        <v>78</v>
      </c>
      <c r="C67" s="36">
        <v>992</v>
      </c>
      <c r="D67" s="37" t="s">
        <v>15</v>
      </c>
      <c r="E67" s="37" t="s">
        <v>22</v>
      </c>
      <c r="F67" s="37" t="s">
        <v>205</v>
      </c>
      <c r="G67" s="38"/>
      <c r="H67" s="23" t="s">
        <v>63</v>
      </c>
      <c r="I67" s="69">
        <v>4143.6000000000004</v>
      </c>
      <c r="J67" s="62">
        <v>3095.8</v>
      </c>
      <c r="K67" s="62">
        <f>3124.5+868-685</f>
        <v>3307.5</v>
      </c>
      <c r="L67" s="78">
        <f>3124.5+1773.9-0.5-20</f>
        <v>4877.8999999999996</v>
      </c>
    </row>
    <row r="68" spans="1:12" ht="58.5" customHeight="1" x14ac:dyDescent="0.25">
      <c r="A68" s="15"/>
      <c r="B68" s="96" t="s">
        <v>81</v>
      </c>
      <c r="C68" s="36">
        <v>992</v>
      </c>
      <c r="D68" s="37" t="s">
        <v>15</v>
      </c>
      <c r="E68" s="37" t="s">
        <v>22</v>
      </c>
      <c r="F68" s="37" t="s">
        <v>206</v>
      </c>
      <c r="G68" s="38"/>
      <c r="H68" s="23"/>
      <c r="I68" s="69">
        <f>I69+I70</f>
        <v>1367.9</v>
      </c>
      <c r="J68" s="62">
        <f>J69+J70</f>
        <v>1500</v>
      </c>
      <c r="K68" s="62">
        <f>K69+K70</f>
        <v>1500</v>
      </c>
      <c r="L68" s="62">
        <f>L69+L70</f>
        <v>1500</v>
      </c>
    </row>
    <row r="69" spans="1:12" ht="55.5" customHeight="1" x14ac:dyDescent="0.25">
      <c r="A69" s="15"/>
      <c r="B69" s="22" t="s">
        <v>73</v>
      </c>
      <c r="C69" s="36">
        <v>992</v>
      </c>
      <c r="D69" s="37" t="s">
        <v>15</v>
      </c>
      <c r="E69" s="37" t="s">
        <v>22</v>
      </c>
      <c r="F69" s="37" t="s">
        <v>207</v>
      </c>
      <c r="G69" s="38"/>
      <c r="H69" s="23" t="s">
        <v>63</v>
      </c>
      <c r="I69" s="69">
        <v>1367.9</v>
      </c>
      <c r="J69" s="62">
        <v>1500</v>
      </c>
      <c r="K69" s="62">
        <v>1500</v>
      </c>
      <c r="L69" s="78">
        <v>1500</v>
      </c>
    </row>
    <row r="70" spans="1:12" ht="55.5" customHeight="1" x14ac:dyDescent="0.25">
      <c r="A70" s="15"/>
      <c r="B70" s="22" t="s">
        <v>155</v>
      </c>
      <c r="C70" s="36">
        <v>992</v>
      </c>
      <c r="D70" s="37" t="s">
        <v>15</v>
      </c>
      <c r="E70" s="37" t="s">
        <v>22</v>
      </c>
      <c r="F70" s="37" t="s">
        <v>208</v>
      </c>
      <c r="G70" s="38"/>
      <c r="H70" s="23" t="s">
        <v>63</v>
      </c>
      <c r="I70" s="69">
        <v>0</v>
      </c>
      <c r="J70" s="62">
        <v>0</v>
      </c>
      <c r="K70" s="62">
        <v>0</v>
      </c>
      <c r="L70" s="78">
        <v>0</v>
      </c>
    </row>
    <row r="71" spans="1:12" ht="31.5" customHeight="1" x14ac:dyDescent="0.25">
      <c r="A71" s="19"/>
      <c r="B71" s="39" t="s">
        <v>47</v>
      </c>
      <c r="C71" s="36">
        <v>992</v>
      </c>
      <c r="D71" s="40" t="s">
        <v>15</v>
      </c>
      <c r="E71" s="40" t="s">
        <v>16</v>
      </c>
      <c r="F71" s="40"/>
      <c r="G71" s="40"/>
      <c r="H71" s="40"/>
      <c r="I71" s="69">
        <v>30</v>
      </c>
      <c r="J71" s="62">
        <v>10</v>
      </c>
      <c r="K71" s="62">
        <v>10</v>
      </c>
      <c r="L71" s="78">
        <v>10</v>
      </c>
    </row>
    <row r="72" spans="1:12" ht="58.5" customHeight="1" x14ac:dyDescent="0.25">
      <c r="A72" s="19"/>
      <c r="B72" s="22" t="s">
        <v>101</v>
      </c>
      <c r="C72" s="36">
        <v>992</v>
      </c>
      <c r="D72" s="23" t="s">
        <v>15</v>
      </c>
      <c r="E72" s="23" t="s">
        <v>16</v>
      </c>
      <c r="F72" s="23" t="s">
        <v>103</v>
      </c>
      <c r="G72" s="23"/>
      <c r="H72" s="23"/>
      <c r="I72" s="69">
        <v>0</v>
      </c>
      <c r="J72" s="62">
        <v>10</v>
      </c>
      <c r="K72" s="62">
        <v>10</v>
      </c>
      <c r="L72" s="78">
        <v>10</v>
      </c>
    </row>
    <row r="73" spans="1:12" ht="42" customHeight="1" x14ac:dyDescent="0.25">
      <c r="A73" s="15"/>
      <c r="B73" s="22" t="s">
        <v>82</v>
      </c>
      <c r="C73" s="36">
        <v>992</v>
      </c>
      <c r="D73" s="23" t="s">
        <v>15</v>
      </c>
      <c r="E73" s="23" t="s">
        <v>16</v>
      </c>
      <c r="F73" s="23" t="s">
        <v>102</v>
      </c>
      <c r="G73" s="23"/>
      <c r="H73" s="23"/>
      <c r="I73" s="69">
        <v>0</v>
      </c>
      <c r="J73" s="62">
        <v>10</v>
      </c>
      <c r="K73" s="62">
        <v>10</v>
      </c>
      <c r="L73" s="78">
        <v>10</v>
      </c>
    </row>
    <row r="74" spans="1:12" s="43" customFormat="1" ht="44.25" customHeight="1" x14ac:dyDescent="0.25">
      <c r="A74" s="44"/>
      <c r="B74" s="22" t="s">
        <v>73</v>
      </c>
      <c r="C74" s="36">
        <v>992</v>
      </c>
      <c r="D74" s="23" t="s">
        <v>15</v>
      </c>
      <c r="E74" s="23" t="s">
        <v>16</v>
      </c>
      <c r="F74" s="23" t="s">
        <v>102</v>
      </c>
      <c r="G74" s="23"/>
      <c r="H74" s="23" t="s">
        <v>63</v>
      </c>
      <c r="I74" s="69">
        <v>0</v>
      </c>
      <c r="J74" s="62">
        <v>10</v>
      </c>
      <c r="K74" s="62">
        <v>10</v>
      </c>
      <c r="L74" s="78">
        <v>10</v>
      </c>
    </row>
    <row r="75" spans="1:12" ht="14.25" customHeight="1" x14ac:dyDescent="0.2">
      <c r="A75" s="15">
        <v>5</v>
      </c>
      <c r="B75" s="24" t="s">
        <v>26</v>
      </c>
      <c r="C75" s="25"/>
      <c r="D75" s="26" t="s">
        <v>27</v>
      </c>
      <c r="E75" s="26"/>
      <c r="F75" s="26"/>
      <c r="G75" s="26"/>
      <c r="H75" s="26"/>
      <c r="I75" s="70">
        <f>I76+I83+I94</f>
        <v>5953.5</v>
      </c>
      <c r="J75" s="80">
        <f>J76+J83+J94</f>
        <v>4100</v>
      </c>
      <c r="K75" s="80">
        <f t="shared" ref="K75:L75" si="13">K76+K83+K94</f>
        <v>424.8</v>
      </c>
      <c r="L75" s="80">
        <f t="shared" si="13"/>
        <v>1577.8</v>
      </c>
    </row>
    <row r="76" spans="1:12" ht="13.5" customHeight="1" x14ac:dyDescent="0.2">
      <c r="A76" s="168"/>
      <c r="B76" s="24" t="s">
        <v>48</v>
      </c>
      <c r="C76" s="92">
        <v>992</v>
      </c>
      <c r="D76" s="26" t="s">
        <v>27</v>
      </c>
      <c r="E76" s="26" t="s">
        <v>12</v>
      </c>
      <c r="F76" s="26"/>
      <c r="G76" s="26"/>
      <c r="H76" s="26"/>
      <c r="I76" s="70">
        <f>I77</f>
        <v>4966.3</v>
      </c>
      <c r="J76" s="80">
        <f>J77</f>
        <v>3900</v>
      </c>
      <c r="K76" s="80">
        <f>K78+K80</f>
        <v>200</v>
      </c>
      <c r="L76" s="80">
        <f t="shared" ref="L76" si="14">L78+L80</f>
        <v>700</v>
      </c>
    </row>
    <row r="77" spans="1:12" ht="63" customHeight="1" x14ac:dyDescent="0.25">
      <c r="A77" s="169"/>
      <c r="B77" s="22" t="s">
        <v>104</v>
      </c>
      <c r="C77" s="36">
        <v>992</v>
      </c>
      <c r="D77" s="23" t="s">
        <v>27</v>
      </c>
      <c r="E77" s="23" t="s">
        <v>12</v>
      </c>
      <c r="F77" s="23" t="s">
        <v>105</v>
      </c>
      <c r="G77" s="26"/>
      <c r="H77" s="26"/>
      <c r="I77" s="69">
        <f>I79+I80+I81</f>
        <v>4966.3</v>
      </c>
      <c r="J77" s="62">
        <f>J78</f>
        <v>3900</v>
      </c>
      <c r="K77" s="62">
        <f>K79</f>
        <v>200</v>
      </c>
      <c r="L77" s="78">
        <f>L78</f>
        <v>700</v>
      </c>
    </row>
    <row r="78" spans="1:12" ht="63" customHeight="1" x14ac:dyDescent="0.25">
      <c r="A78" s="169"/>
      <c r="B78" s="22" t="s">
        <v>83</v>
      </c>
      <c r="C78" s="36">
        <v>992</v>
      </c>
      <c r="D78" s="23" t="s">
        <v>27</v>
      </c>
      <c r="E78" s="23" t="s">
        <v>12</v>
      </c>
      <c r="F78" s="23" t="s">
        <v>156</v>
      </c>
      <c r="G78" s="26"/>
      <c r="H78" s="26"/>
      <c r="I78" s="69">
        <f>I79</f>
        <v>1362.4</v>
      </c>
      <c r="J78" s="62">
        <f>J79+J82</f>
        <v>3900</v>
      </c>
      <c r="K78" s="62">
        <f>K79</f>
        <v>200</v>
      </c>
      <c r="L78" s="78">
        <f>L79</f>
        <v>700</v>
      </c>
    </row>
    <row r="79" spans="1:12" ht="51" customHeight="1" x14ac:dyDescent="0.25">
      <c r="A79" s="169"/>
      <c r="B79" s="22" t="s">
        <v>78</v>
      </c>
      <c r="C79" s="36">
        <v>992</v>
      </c>
      <c r="D79" s="23" t="s">
        <v>27</v>
      </c>
      <c r="E79" s="23" t="s">
        <v>12</v>
      </c>
      <c r="F79" s="23" t="s">
        <v>156</v>
      </c>
      <c r="G79" s="23"/>
      <c r="H79" s="23" t="s">
        <v>63</v>
      </c>
      <c r="I79" s="69">
        <v>1362.4</v>
      </c>
      <c r="J79" s="62">
        <v>400</v>
      </c>
      <c r="K79" s="62">
        <v>200</v>
      </c>
      <c r="L79" s="78">
        <v>700</v>
      </c>
    </row>
    <row r="80" spans="1:12" ht="112.5" customHeight="1" x14ac:dyDescent="0.25">
      <c r="A80" s="169"/>
      <c r="B80" s="22" t="s">
        <v>218</v>
      </c>
      <c r="C80" s="36">
        <v>992</v>
      </c>
      <c r="D80" s="23" t="s">
        <v>27</v>
      </c>
      <c r="E80" s="23" t="s">
        <v>12</v>
      </c>
      <c r="F80" s="23" t="s">
        <v>156</v>
      </c>
      <c r="G80" s="23"/>
      <c r="H80" s="23">
        <v>800</v>
      </c>
      <c r="I80" s="69">
        <v>533.9</v>
      </c>
      <c r="J80" s="62">
        <f>J81</f>
        <v>0</v>
      </c>
      <c r="K80" s="62">
        <v>0</v>
      </c>
      <c r="L80" s="78">
        <f>L81</f>
        <v>0</v>
      </c>
    </row>
    <row r="81" spans="1:15" ht="84" customHeight="1" x14ac:dyDescent="0.25">
      <c r="A81" s="169"/>
      <c r="B81" s="22" t="s">
        <v>219</v>
      </c>
      <c r="C81" s="36">
        <v>992</v>
      </c>
      <c r="D81" s="23" t="s">
        <v>27</v>
      </c>
      <c r="E81" s="23" t="s">
        <v>12</v>
      </c>
      <c r="F81" s="23" t="s">
        <v>220</v>
      </c>
      <c r="G81" s="23"/>
      <c r="H81" s="23" t="s">
        <v>63</v>
      </c>
      <c r="I81" s="69">
        <v>3070</v>
      </c>
      <c r="J81" s="62">
        <v>0</v>
      </c>
      <c r="K81" s="62">
        <v>0</v>
      </c>
      <c r="L81" s="78">
        <v>0</v>
      </c>
    </row>
    <row r="82" spans="1:15" ht="33.75" customHeight="1" x14ac:dyDescent="0.25">
      <c r="A82" s="169"/>
      <c r="B82" s="22" t="s">
        <v>222</v>
      </c>
      <c r="C82" s="36">
        <v>992</v>
      </c>
      <c r="D82" s="23" t="s">
        <v>27</v>
      </c>
      <c r="E82" s="23" t="s">
        <v>12</v>
      </c>
      <c r="F82" s="23" t="s">
        <v>156</v>
      </c>
      <c r="G82" s="23"/>
      <c r="H82" s="23" t="s">
        <v>223</v>
      </c>
      <c r="I82" s="69"/>
      <c r="J82" s="62">
        <v>3500</v>
      </c>
      <c r="K82" s="62"/>
      <c r="L82" s="78"/>
    </row>
    <row r="83" spans="1:15" ht="31.5" customHeight="1" x14ac:dyDescent="0.25">
      <c r="A83" s="169"/>
      <c r="B83" s="27" t="s">
        <v>49</v>
      </c>
      <c r="C83" s="150">
        <v>992</v>
      </c>
      <c r="D83" s="28" t="s">
        <v>27</v>
      </c>
      <c r="E83" s="28" t="s">
        <v>19</v>
      </c>
      <c r="F83" s="28"/>
      <c r="G83" s="28"/>
      <c r="H83" s="28"/>
      <c r="I83" s="70">
        <f>I84+I92</f>
        <v>984.4</v>
      </c>
      <c r="J83" s="80">
        <f>J84+J92</f>
        <v>197.2</v>
      </c>
      <c r="K83" s="80">
        <f t="shared" ref="K83:L83" si="15">K84+K92</f>
        <v>222</v>
      </c>
      <c r="L83" s="80">
        <f t="shared" si="15"/>
        <v>875</v>
      </c>
    </row>
    <row r="84" spans="1:15" ht="24.75" customHeight="1" x14ac:dyDescent="0.25">
      <c r="A84" s="170"/>
      <c r="B84" s="22" t="s">
        <v>107</v>
      </c>
      <c r="C84" s="36">
        <v>992</v>
      </c>
      <c r="D84" s="23" t="s">
        <v>27</v>
      </c>
      <c r="E84" s="23" t="s">
        <v>19</v>
      </c>
      <c r="F84" s="23" t="s">
        <v>106</v>
      </c>
      <c r="G84" s="23"/>
      <c r="H84" s="23"/>
      <c r="I84" s="70">
        <f>I85+I87+I88+I90</f>
        <v>984.4</v>
      </c>
      <c r="J84" s="80">
        <f t="shared" ref="J84:L84" si="16">J85+J87+J88+J90</f>
        <v>197.2</v>
      </c>
      <c r="K84" s="80">
        <f t="shared" si="16"/>
        <v>222</v>
      </c>
      <c r="L84" s="151">
        <f t="shared" si="16"/>
        <v>875</v>
      </c>
    </row>
    <row r="85" spans="1:15" ht="18.75" customHeight="1" x14ac:dyDescent="0.25">
      <c r="A85" s="19"/>
      <c r="B85" s="22" t="s">
        <v>108</v>
      </c>
      <c r="C85" s="36">
        <v>992</v>
      </c>
      <c r="D85" s="23" t="s">
        <v>27</v>
      </c>
      <c r="E85" s="23" t="s">
        <v>19</v>
      </c>
      <c r="F85" s="23" t="s">
        <v>110</v>
      </c>
      <c r="G85" s="23"/>
      <c r="H85" s="23"/>
      <c r="I85" s="69">
        <f>I86</f>
        <v>0</v>
      </c>
      <c r="J85" s="62">
        <v>0</v>
      </c>
      <c r="K85" s="62">
        <f t="shared" ref="K85" si="17">K86</f>
        <v>0</v>
      </c>
      <c r="L85" s="78">
        <v>0</v>
      </c>
    </row>
    <row r="86" spans="1:15" ht="46.5" customHeight="1" x14ac:dyDescent="0.25">
      <c r="A86" s="19"/>
      <c r="B86" s="22" t="s">
        <v>78</v>
      </c>
      <c r="C86" s="36">
        <v>992</v>
      </c>
      <c r="D86" s="23" t="s">
        <v>27</v>
      </c>
      <c r="E86" s="23" t="s">
        <v>19</v>
      </c>
      <c r="F86" s="23" t="s">
        <v>110</v>
      </c>
      <c r="G86" s="23"/>
      <c r="H86" s="23" t="s">
        <v>63</v>
      </c>
      <c r="I86" s="69">
        <v>0</v>
      </c>
      <c r="J86" s="62">
        <v>0</v>
      </c>
      <c r="K86" s="62">
        <v>0</v>
      </c>
      <c r="L86" s="78">
        <v>0</v>
      </c>
    </row>
    <row r="87" spans="1:15" ht="46.5" customHeight="1" x14ac:dyDescent="0.25">
      <c r="A87" s="19"/>
      <c r="B87" s="22" t="s">
        <v>78</v>
      </c>
      <c r="C87" s="36">
        <v>992</v>
      </c>
      <c r="D87" s="23" t="s">
        <v>27</v>
      </c>
      <c r="E87" s="23" t="s">
        <v>19</v>
      </c>
      <c r="F87" s="23" t="s">
        <v>176</v>
      </c>
      <c r="G87" s="23"/>
      <c r="H87" s="23" t="s">
        <v>63</v>
      </c>
      <c r="I87" s="69">
        <v>0</v>
      </c>
      <c r="J87" s="62">
        <v>0</v>
      </c>
      <c r="K87" s="62">
        <v>0</v>
      </c>
      <c r="L87" s="78">
        <v>0</v>
      </c>
    </row>
    <row r="88" spans="1:15" ht="46.5" customHeight="1" x14ac:dyDescent="0.25">
      <c r="A88" s="19"/>
      <c r="B88" s="22" t="s">
        <v>109</v>
      </c>
      <c r="C88" s="36">
        <v>992</v>
      </c>
      <c r="D88" s="23" t="s">
        <v>27</v>
      </c>
      <c r="E88" s="23" t="s">
        <v>19</v>
      </c>
      <c r="F88" s="23" t="s">
        <v>111</v>
      </c>
      <c r="G88" s="23"/>
      <c r="H88" s="23"/>
      <c r="I88" s="69">
        <f>I89</f>
        <v>984.4</v>
      </c>
      <c r="J88" s="62">
        <f>J89</f>
        <v>197.2</v>
      </c>
      <c r="K88" s="62">
        <f>K89</f>
        <v>222</v>
      </c>
      <c r="L88" s="78">
        <f>L89</f>
        <v>875</v>
      </c>
    </row>
    <row r="89" spans="1:15" ht="60" customHeight="1" x14ac:dyDescent="0.25">
      <c r="A89" s="19"/>
      <c r="B89" s="22" t="s">
        <v>78</v>
      </c>
      <c r="C89" s="36">
        <v>992</v>
      </c>
      <c r="D89" s="23" t="s">
        <v>27</v>
      </c>
      <c r="E89" s="23" t="s">
        <v>19</v>
      </c>
      <c r="F89" s="23" t="s">
        <v>111</v>
      </c>
      <c r="G89" s="23"/>
      <c r="H89" s="23" t="s">
        <v>63</v>
      </c>
      <c r="I89" s="69">
        <v>984.4</v>
      </c>
      <c r="J89" s="62">
        <f>200-2.8</f>
        <v>197.2</v>
      </c>
      <c r="K89" s="62">
        <v>222</v>
      </c>
      <c r="L89" s="78">
        <f>500+455.6-140.6+60</f>
        <v>875</v>
      </c>
      <c r="N89" s="34"/>
    </row>
    <row r="90" spans="1:15" ht="60" customHeight="1" x14ac:dyDescent="0.25">
      <c r="A90" s="19"/>
      <c r="B90" s="22" t="s">
        <v>189</v>
      </c>
      <c r="C90" s="36">
        <v>992</v>
      </c>
      <c r="D90" s="23" t="s">
        <v>27</v>
      </c>
      <c r="E90" s="23" t="s">
        <v>19</v>
      </c>
      <c r="F90" s="23" t="s">
        <v>190</v>
      </c>
      <c r="G90" s="23"/>
      <c r="H90" s="23"/>
      <c r="I90" s="69">
        <v>0</v>
      </c>
      <c r="J90" s="62">
        <v>0</v>
      </c>
      <c r="K90" s="62">
        <v>0</v>
      </c>
      <c r="L90" s="78">
        <v>0</v>
      </c>
      <c r="N90" s="34"/>
    </row>
    <row r="91" spans="1:15" ht="60" customHeight="1" x14ac:dyDescent="0.25">
      <c r="A91" s="19"/>
      <c r="B91" s="22" t="s">
        <v>78</v>
      </c>
      <c r="C91" s="36">
        <v>992</v>
      </c>
      <c r="D91" s="23" t="s">
        <v>27</v>
      </c>
      <c r="E91" s="23" t="s">
        <v>19</v>
      </c>
      <c r="F91" s="23" t="s">
        <v>190</v>
      </c>
      <c r="G91" s="23"/>
      <c r="H91" s="23" t="s">
        <v>63</v>
      </c>
      <c r="I91" s="69">
        <v>0</v>
      </c>
      <c r="J91" s="62">
        <v>0</v>
      </c>
      <c r="K91" s="62">
        <v>0</v>
      </c>
      <c r="L91" s="78">
        <v>0</v>
      </c>
      <c r="N91" s="34"/>
    </row>
    <row r="92" spans="1:15" ht="60" customHeight="1" x14ac:dyDescent="0.25">
      <c r="A92" s="19"/>
      <c r="B92" s="22" t="s">
        <v>191</v>
      </c>
      <c r="C92" s="36">
        <v>992</v>
      </c>
      <c r="D92" s="23" t="s">
        <v>27</v>
      </c>
      <c r="E92" s="23" t="s">
        <v>19</v>
      </c>
      <c r="F92" s="23" t="s">
        <v>192</v>
      </c>
      <c r="G92" s="23"/>
      <c r="H92" s="23"/>
      <c r="I92" s="69">
        <v>0</v>
      </c>
      <c r="J92" s="62">
        <v>0</v>
      </c>
      <c r="K92" s="62">
        <v>0</v>
      </c>
      <c r="L92" s="78">
        <v>0</v>
      </c>
      <c r="N92" s="34"/>
    </row>
    <row r="93" spans="1:15" ht="60" customHeight="1" x14ac:dyDescent="0.25">
      <c r="A93" s="19"/>
      <c r="B93" s="22" t="s">
        <v>78</v>
      </c>
      <c r="C93" s="36">
        <v>992</v>
      </c>
      <c r="D93" s="23" t="s">
        <v>27</v>
      </c>
      <c r="E93" s="23" t="s">
        <v>19</v>
      </c>
      <c r="F93" s="23" t="s">
        <v>192</v>
      </c>
      <c r="G93" s="23"/>
      <c r="H93" s="23" t="s">
        <v>63</v>
      </c>
      <c r="I93" s="69">
        <v>0</v>
      </c>
      <c r="J93" s="62">
        <v>0</v>
      </c>
      <c r="K93" s="62">
        <v>0</v>
      </c>
      <c r="L93" s="78">
        <v>0</v>
      </c>
      <c r="N93" s="34"/>
    </row>
    <row r="94" spans="1:15" ht="35.25" customHeight="1" x14ac:dyDescent="0.25">
      <c r="A94" s="19"/>
      <c r="B94" s="22" t="s">
        <v>193</v>
      </c>
      <c r="C94" s="36">
        <v>992</v>
      </c>
      <c r="D94" s="23" t="s">
        <v>27</v>
      </c>
      <c r="E94" s="23" t="s">
        <v>27</v>
      </c>
      <c r="F94" s="23" t="s">
        <v>194</v>
      </c>
      <c r="G94" s="23"/>
      <c r="H94" s="23"/>
      <c r="I94" s="69">
        <v>2.8</v>
      </c>
      <c r="J94" s="62">
        <f>J95</f>
        <v>2.8</v>
      </c>
      <c r="K94" s="62">
        <f t="shared" ref="K94:L94" si="18">K95</f>
        <v>2.8</v>
      </c>
      <c r="L94" s="78">
        <f t="shared" si="18"/>
        <v>2.8</v>
      </c>
      <c r="N94" s="34"/>
    </row>
    <row r="95" spans="1:15" ht="60" customHeight="1" x14ac:dyDescent="0.25">
      <c r="A95" s="44"/>
      <c r="B95" s="22" t="s">
        <v>78</v>
      </c>
      <c r="C95" s="36">
        <v>992</v>
      </c>
      <c r="D95" s="23" t="s">
        <v>27</v>
      </c>
      <c r="E95" s="23" t="s">
        <v>27</v>
      </c>
      <c r="F95" s="23" t="s">
        <v>195</v>
      </c>
      <c r="G95" s="23"/>
      <c r="H95" s="23" t="s">
        <v>196</v>
      </c>
      <c r="I95" s="69">
        <v>2.8</v>
      </c>
      <c r="J95" s="62">
        <v>2.8</v>
      </c>
      <c r="K95" s="62">
        <v>2.8</v>
      </c>
      <c r="L95" s="78">
        <v>2.8</v>
      </c>
      <c r="N95" s="34"/>
    </row>
    <row r="96" spans="1:15" ht="21.75" customHeight="1" x14ac:dyDescent="0.25">
      <c r="A96" s="15">
        <v>6</v>
      </c>
      <c r="B96" s="24" t="s">
        <v>28</v>
      </c>
      <c r="C96" s="36"/>
      <c r="D96" s="26" t="s">
        <v>29</v>
      </c>
      <c r="E96" s="26"/>
      <c r="F96" s="26"/>
      <c r="G96" s="26"/>
      <c r="H96" s="26"/>
      <c r="I96" s="94">
        <f>I97+I102</f>
        <v>44</v>
      </c>
      <c r="J96" s="95">
        <f>J97+J102</f>
        <v>70</v>
      </c>
      <c r="K96" s="95">
        <f t="shared" ref="K96:L96" si="19">K97+K102</f>
        <v>75</v>
      </c>
      <c r="L96" s="78">
        <f t="shared" si="19"/>
        <v>75</v>
      </c>
      <c r="O96" s="43"/>
    </row>
    <row r="97" spans="1:15" ht="67.5" customHeight="1" x14ac:dyDescent="0.25">
      <c r="A97" s="15"/>
      <c r="B97" s="22" t="s">
        <v>172</v>
      </c>
      <c r="C97" s="36">
        <v>992</v>
      </c>
      <c r="D97" s="41" t="s">
        <v>29</v>
      </c>
      <c r="E97" s="41" t="s">
        <v>27</v>
      </c>
      <c r="F97" s="41"/>
      <c r="G97" s="41"/>
      <c r="H97" s="41"/>
      <c r="I97" s="69">
        <f>I98+I100</f>
        <v>44</v>
      </c>
      <c r="J97" s="62">
        <f t="shared" ref="J97:L97" si="20">J98+J100</f>
        <v>40</v>
      </c>
      <c r="K97" s="62">
        <f t="shared" si="20"/>
        <v>45</v>
      </c>
      <c r="L97" s="78">
        <f t="shared" si="20"/>
        <v>45</v>
      </c>
      <c r="O97" s="43"/>
    </row>
    <row r="98" spans="1:15" ht="29.25" customHeight="1" x14ac:dyDescent="0.25">
      <c r="A98" s="15"/>
      <c r="B98" s="22" t="s">
        <v>187</v>
      </c>
      <c r="C98" s="36">
        <v>992</v>
      </c>
      <c r="D98" s="41" t="s">
        <v>29</v>
      </c>
      <c r="E98" s="41" t="s">
        <v>27</v>
      </c>
      <c r="F98" s="41" t="s">
        <v>188</v>
      </c>
      <c r="G98" s="41"/>
      <c r="H98" s="41"/>
      <c r="I98" s="69">
        <f>I99</f>
        <v>14</v>
      </c>
      <c r="J98" s="62">
        <v>10</v>
      </c>
      <c r="K98" s="62">
        <v>15</v>
      </c>
      <c r="L98" s="78">
        <v>15</v>
      </c>
      <c r="O98" s="43"/>
    </row>
    <row r="99" spans="1:15" ht="67.5" customHeight="1" x14ac:dyDescent="0.25">
      <c r="A99" s="15"/>
      <c r="B99" s="22" t="s">
        <v>73</v>
      </c>
      <c r="C99" s="36">
        <v>992</v>
      </c>
      <c r="D99" s="41" t="s">
        <v>29</v>
      </c>
      <c r="E99" s="41" t="s">
        <v>27</v>
      </c>
      <c r="F99" s="41" t="s">
        <v>116</v>
      </c>
      <c r="G99" s="41"/>
      <c r="H99" s="41" t="s">
        <v>63</v>
      </c>
      <c r="I99" s="69">
        <v>14</v>
      </c>
      <c r="J99" s="62">
        <v>10</v>
      </c>
      <c r="K99" s="62">
        <v>15</v>
      </c>
      <c r="L99" s="78">
        <v>15</v>
      </c>
      <c r="O99" s="43"/>
    </row>
    <row r="100" spans="1:15" ht="36" customHeight="1" x14ac:dyDescent="0.25">
      <c r="A100" s="15"/>
      <c r="B100" s="22" t="s">
        <v>74</v>
      </c>
      <c r="C100" s="36">
        <v>992</v>
      </c>
      <c r="D100" s="41" t="s">
        <v>29</v>
      </c>
      <c r="E100" s="41" t="s">
        <v>27</v>
      </c>
      <c r="F100" s="41" t="s">
        <v>95</v>
      </c>
      <c r="G100" s="41"/>
      <c r="H100" s="41"/>
      <c r="I100" s="69">
        <f>I101</f>
        <v>30</v>
      </c>
      <c r="J100" s="62">
        <v>30</v>
      </c>
      <c r="K100" s="62">
        <v>30</v>
      </c>
      <c r="L100" s="78">
        <v>30</v>
      </c>
      <c r="O100" s="43"/>
    </row>
    <row r="101" spans="1:15" ht="66.75" customHeight="1" x14ac:dyDescent="0.25">
      <c r="A101" s="47"/>
      <c r="B101" s="22" t="s">
        <v>73</v>
      </c>
      <c r="C101" s="36">
        <v>992</v>
      </c>
      <c r="D101" s="41" t="s">
        <v>29</v>
      </c>
      <c r="E101" s="41" t="s">
        <v>27</v>
      </c>
      <c r="F101" s="41" t="s">
        <v>94</v>
      </c>
      <c r="G101" s="41"/>
      <c r="H101" s="41" t="s">
        <v>63</v>
      </c>
      <c r="I101" s="69">
        <v>30</v>
      </c>
      <c r="J101" s="62">
        <v>30</v>
      </c>
      <c r="K101" s="62">
        <v>30</v>
      </c>
      <c r="L101" s="78">
        <v>30</v>
      </c>
      <c r="O101" s="43"/>
    </row>
    <row r="102" spans="1:15" ht="30" customHeight="1" x14ac:dyDescent="0.25">
      <c r="A102" s="19"/>
      <c r="B102" s="39" t="s">
        <v>51</v>
      </c>
      <c r="C102" s="136">
        <v>992</v>
      </c>
      <c r="D102" s="40" t="s">
        <v>29</v>
      </c>
      <c r="E102" s="40" t="s">
        <v>29</v>
      </c>
      <c r="F102" s="40"/>
      <c r="G102" s="40"/>
      <c r="H102" s="40"/>
      <c r="I102" s="69">
        <f>I103</f>
        <v>0</v>
      </c>
      <c r="J102" s="62">
        <f t="shared" ref="J102:J104" si="21">J103</f>
        <v>30</v>
      </c>
      <c r="K102" s="62">
        <f t="shared" ref="K102:L104" si="22">K103</f>
        <v>30</v>
      </c>
      <c r="L102" s="78">
        <f t="shared" si="22"/>
        <v>30</v>
      </c>
    </row>
    <row r="103" spans="1:15" ht="32.25" customHeight="1" x14ac:dyDescent="0.25">
      <c r="A103" s="29"/>
      <c r="B103" s="22" t="s">
        <v>70</v>
      </c>
      <c r="C103" s="36">
        <v>992</v>
      </c>
      <c r="D103" s="23" t="s">
        <v>29</v>
      </c>
      <c r="E103" s="23" t="s">
        <v>29</v>
      </c>
      <c r="F103" s="23" t="s">
        <v>113</v>
      </c>
      <c r="G103" s="23"/>
      <c r="H103" s="23"/>
      <c r="I103" s="69">
        <f>I104</f>
        <v>0</v>
      </c>
      <c r="J103" s="62">
        <f t="shared" si="21"/>
        <v>30</v>
      </c>
      <c r="K103" s="62">
        <f t="shared" si="22"/>
        <v>30</v>
      </c>
      <c r="L103" s="78">
        <f t="shared" si="22"/>
        <v>30</v>
      </c>
    </row>
    <row r="104" spans="1:15" ht="18.75" customHeight="1" x14ac:dyDescent="0.25">
      <c r="A104" s="15"/>
      <c r="B104" s="22" t="s">
        <v>84</v>
      </c>
      <c r="C104" s="36">
        <v>992</v>
      </c>
      <c r="D104" s="23" t="s">
        <v>29</v>
      </c>
      <c r="E104" s="23" t="s">
        <v>29</v>
      </c>
      <c r="F104" s="23" t="s">
        <v>112</v>
      </c>
      <c r="G104" s="23"/>
      <c r="H104" s="23"/>
      <c r="I104" s="69">
        <f>I105</f>
        <v>0</v>
      </c>
      <c r="J104" s="62">
        <f t="shared" si="21"/>
        <v>30</v>
      </c>
      <c r="K104" s="62">
        <f t="shared" si="22"/>
        <v>30</v>
      </c>
      <c r="L104" s="78">
        <f t="shared" si="22"/>
        <v>30</v>
      </c>
    </row>
    <row r="105" spans="1:15" ht="51" customHeight="1" x14ac:dyDescent="0.25">
      <c r="A105" s="15"/>
      <c r="B105" s="22" t="s">
        <v>78</v>
      </c>
      <c r="C105" s="36">
        <v>992</v>
      </c>
      <c r="D105" s="23" t="s">
        <v>29</v>
      </c>
      <c r="E105" s="23" t="s">
        <v>29</v>
      </c>
      <c r="F105" s="23" t="s">
        <v>112</v>
      </c>
      <c r="G105" s="23"/>
      <c r="H105" s="23" t="s">
        <v>63</v>
      </c>
      <c r="I105" s="69">
        <v>0</v>
      </c>
      <c r="J105" s="62">
        <v>30</v>
      </c>
      <c r="K105" s="62">
        <v>30</v>
      </c>
      <c r="L105" s="78">
        <v>30</v>
      </c>
    </row>
    <row r="106" spans="1:15" ht="17.25" customHeight="1" x14ac:dyDescent="0.2">
      <c r="A106" s="15">
        <v>7</v>
      </c>
      <c r="B106" s="31" t="s">
        <v>52</v>
      </c>
      <c r="C106" s="48"/>
      <c r="D106" s="49" t="s">
        <v>31</v>
      </c>
      <c r="E106" s="49"/>
      <c r="F106" s="49"/>
      <c r="G106" s="49"/>
      <c r="H106" s="49"/>
      <c r="I106" s="70">
        <f>I107+I126</f>
        <v>18659.600000000002</v>
      </c>
      <c r="J106" s="80">
        <f>J107+J126</f>
        <v>16914.599999999999</v>
      </c>
      <c r="K106" s="80">
        <f t="shared" ref="K106:L106" si="23">K107+K126</f>
        <v>16507.599999999999</v>
      </c>
      <c r="L106" s="80">
        <f t="shared" si="23"/>
        <v>17100</v>
      </c>
    </row>
    <row r="107" spans="1:15" ht="16.5" customHeight="1" x14ac:dyDescent="0.25">
      <c r="A107" s="19"/>
      <c r="B107" s="107" t="s">
        <v>53</v>
      </c>
      <c r="C107" s="136">
        <v>992</v>
      </c>
      <c r="D107" s="108" t="s">
        <v>31</v>
      </c>
      <c r="E107" s="108" t="s">
        <v>11</v>
      </c>
      <c r="F107" s="108"/>
      <c r="G107" s="108"/>
      <c r="H107" s="108"/>
      <c r="I107" s="69">
        <f>I114+I108+I110</f>
        <v>18409.600000000002</v>
      </c>
      <c r="J107" s="62">
        <f>J114+J108+J110</f>
        <v>16914.599999999999</v>
      </c>
      <c r="K107" s="62">
        <f t="shared" ref="K107:L107" si="24">K114+K108+K110</f>
        <v>16507.599999999999</v>
      </c>
      <c r="L107" s="78">
        <f t="shared" si="24"/>
        <v>17100</v>
      </c>
    </row>
    <row r="108" spans="1:15" ht="64.5" customHeight="1" x14ac:dyDescent="0.25">
      <c r="A108" s="19"/>
      <c r="B108" s="107" t="s">
        <v>183</v>
      </c>
      <c r="C108" s="136">
        <v>992</v>
      </c>
      <c r="D108" s="108" t="s">
        <v>31</v>
      </c>
      <c r="E108" s="108" t="s">
        <v>11</v>
      </c>
      <c r="F108" s="41" t="s">
        <v>184</v>
      </c>
      <c r="G108" s="108"/>
      <c r="H108" s="108"/>
      <c r="I108" s="69">
        <v>0</v>
      </c>
      <c r="J108" s="62">
        <v>0</v>
      </c>
      <c r="K108" s="62">
        <v>0</v>
      </c>
      <c r="L108" s="78">
        <v>0</v>
      </c>
    </row>
    <row r="109" spans="1:15" ht="42.75" customHeight="1" x14ac:dyDescent="0.25">
      <c r="A109" s="19"/>
      <c r="B109" s="107" t="s">
        <v>185</v>
      </c>
      <c r="C109" s="136">
        <v>992</v>
      </c>
      <c r="D109" s="108" t="s">
        <v>31</v>
      </c>
      <c r="E109" s="108" t="s">
        <v>11</v>
      </c>
      <c r="F109" s="108" t="s">
        <v>186</v>
      </c>
      <c r="G109" s="108"/>
      <c r="H109" s="108"/>
      <c r="I109" s="69">
        <v>0</v>
      </c>
      <c r="J109" s="62">
        <v>0</v>
      </c>
      <c r="K109" s="62">
        <v>0</v>
      </c>
      <c r="L109" s="78">
        <v>0</v>
      </c>
    </row>
    <row r="110" spans="1:15" ht="16.5" customHeight="1" x14ac:dyDescent="0.25">
      <c r="A110" s="19"/>
      <c r="B110" s="107" t="s">
        <v>157</v>
      </c>
      <c r="C110" s="136">
        <v>992</v>
      </c>
      <c r="D110" s="108" t="s">
        <v>31</v>
      </c>
      <c r="E110" s="108" t="s">
        <v>11</v>
      </c>
      <c r="F110" s="41" t="s">
        <v>158</v>
      </c>
      <c r="G110" s="108"/>
      <c r="H110" s="108"/>
      <c r="I110" s="69">
        <f>I111</f>
        <v>50</v>
      </c>
      <c r="J110" s="62">
        <v>50</v>
      </c>
      <c r="K110" s="62">
        <v>50</v>
      </c>
      <c r="L110" s="78">
        <v>50</v>
      </c>
    </row>
    <row r="111" spans="1:15" ht="30" customHeight="1" x14ac:dyDescent="0.25">
      <c r="A111" s="19"/>
      <c r="B111" s="107" t="s">
        <v>77</v>
      </c>
      <c r="C111" s="136">
        <v>992</v>
      </c>
      <c r="D111" s="108" t="s">
        <v>31</v>
      </c>
      <c r="E111" s="108" t="s">
        <v>11</v>
      </c>
      <c r="F111" s="41" t="s">
        <v>98</v>
      </c>
      <c r="G111" s="108"/>
      <c r="H111" s="108"/>
      <c r="I111" s="69">
        <f>I112</f>
        <v>50</v>
      </c>
      <c r="J111" s="62">
        <v>50</v>
      </c>
      <c r="K111" s="62">
        <v>50</v>
      </c>
      <c r="L111" s="78">
        <v>50</v>
      </c>
    </row>
    <row r="112" spans="1:15" ht="51.75" customHeight="1" x14ac:dyDescent="0.25">
      <c r="A112" s="19"/>
      <c r="B112" s="22" t="s">
        <v>78</v>
      </c>
      <c r="C112" s="136">
        <v>992</v>
      </c>
      <c r="D112" s="108" t="s">
        <v>31</v>
      </c>
      <c r="E112" s="108" t="s">
        <v>11</v>
      </c>
      <c r="F112" s="41" t="s">
        <v>98</v>
      </c>
      <c r="G112" s="108"/>
      <c r="H112" s="108" t="s">
        <v>63</v>
      </c>
      <c r="I112" s="69">
        <v>50</v>
      </c>
      <c r="J112" s="62">
        <v>50</v>
      </c>
      <c r="K112" s="62">
        <v>50</v>
      </c>
      <c r="L112" s="78">
        <v>50</v>
      </c>
    </row>
    <row r="113" spans="1:19" ht="67.5" customHeight="1" x14ac:dyDescent="0.25">
      <c r="A113" s="19"/>
      <c r="B113" s="107" t="s">
        <v>175</v>
      </c>
      <c r="C113" s="136"/>
      <c r="D113" s="108"/>
      <c r="E113" s="108"/>
      <c r="F113" s="108"/>
      <c r="G113" s="108"/>
      <c r="H113" s="108"/>
      <c r="I113" s="69"/>
      <c r="J113" s="62"/>
      <c r="K113" s="62"/>
      <c r="L113" s="78"/>
    </row>
    <row r="114" spans="1:19" ht="53.25" customHeight="1" x14ac:dyDescent="0.25">
      <c r="A114" s="19"/>
      <c r="B114" s="107" t="s">
        <v>114</v>
      </c>
      <c r="C114" s="136">
        <v>992</v>
      </c>
      <c r="D114" s="108" t="s">
        <v>31</v>
      </c>
      <c r="E114" s="108" t="s">
        <v>11</v>
      </c>
      <c r="F114" s="41" t="s">
        <v>115</v>
      </c>
      <c r="G114" s="108"/>
      <c r="H114" s="108"/>
      <c r="I114" s="69">
        <f>I115+I120+I124+I123</f>
        <v>18359.600000000002</v>
      </c>
      <c r="J114" s="62">
        <f>J115+J120+J124+J123</f>
        <v>16864.599999999999</v>
      </c>
      <c r="K114" s="62">
        <f>K115+K120+K124+K122</f>
        <v>16457.599999999999</v>
      </c>
      <c r="L114" s="78">
        <f t="shared" ref="K114:L114" si="25">L115+L120+L124</f>
        <v>17050</v>
      </c>
    </row>
    <row r="115" spans="1:19" ht="45" customHeight="1" x14ac:dyDescent="0.25">
      <c r="A115" s="19"/>
      <c r="B115" s="33" t="s">
        <v>85</v>
      </c>
      <c r="C115" s="36">
        <v>992</v>
      </c>
      <c r="D115" s="41" t="s">
        <v>31</v>
      </c>
      <c r="E115" s="41" t="s">
        <v>11</v>
      </c>
      <c r="F115" s="41" t="s">
        <v>116</v>
      </c>
      <c r="G115" s="41"/>
      <c r="H115" s="41"/>
      <c r="I115" s="71">
        <f>I116+I117+I119+I118</f>
        <v>16328.900000000001</v>
      </c>
      <c r="J115" s="81">
        <f t="shared" ref="J115:L115" si="26">J116+J117+J119+J118</f>
        <v>16764.599999999999</v>
      </c>
      <c r="K115" s="81">
        <f t="shared" si="26"/>
        <v>15860</v>
      </c>
      <c r="L115" s="78">
        <f t="shared" si="26"/>
        <v>16930</v>
      </c>
      <c r="O115" s="35"/>
    </row>
    <row r="116" spans="1:19" ht="31.5" customHeight="1" x14ac:dyDescent="0.25">
      <c r="A116" s="15"/>
      <c r="B116" s="33" t="s">
        <v>71</v>
      </c>
      <c r="C116" s="36">
        <v>992</v>
      </c>
      <c r="D116" s="41" t="s">
        <v>31</v>
      </c>
      <c r="E116" s="41" t="s">
        <v>11</v>
      </c>
      <c r="F116" s="41" t="s">
        <v>116</v>
      </c>
      <c r="G116" s="41" t="s">
        <v>30</v>
      </c>
      <c r="H116" s="41" t="s">
        <v>65</v>
      </c>
      <c r="I116" s="69">
        <v>14082.7</v>
      </c>
      <c r="J116" s="62">
        <v>15084.6</v>
      </c>
      <c r="K116" s="62">
        <v>14130</v>
      </c>
      <c r="L116" s="78">
        <v>15200</v>
      </c>
    </row>
    <row r="117" spans="1:19" ht="78" customHeight="1" x14ac:dyDescent="0.25">
      <c r="A117" s="15"/>
      <c r="B117" s="22" t="s">
        <v>78</v>
      </c>
      <c r="C117" s="36">
        <v>992</v>
      </c>
      <c r="D117" s="41" t="s">
        <v>31</v>
      </c>
      <c r="E117" s="41" t="s">
        <v>11</v>
      </c>
      <c r="F117" s="41" t="s">
        <v>116</v>
      </c>
      <c r="G117" s="41"/>
      <c r="H117" s="41" t="s">
        <v>63</v>
      </c>
      <c r="I117" s="69">
        <v>2245.1999999999998</v>
      </c>
      <c r="J117" s="62">
        <v>1679</v>
      </c>
      <c r="K117" s="62">
        <v>1725</v>
      </c>
      <c r="L117" s="78">
        <v>1725</v>
      </c>
      <c r="N117" s="32"/>
    </row>
    <row r="118" spans="1:19" ht="78" customHeight="1" x14ac:dyDescent="0.25">
      <c r="A118" s="15"/>
      <c r="B118" s="22" t="s">
        <v>181</v>
      </c>
      <c r="C118" s="36">
        <v>992</v>
      </c>
      <c r="D118" s="41" t="s">
        <v>31</v>
      </c>
      <c r="E118" s="41" t="s">
        <v>11</v>
      </c>
      <c r="F118" s="41" t="s">
        <v>116</v>
      </c>
      <c r="G118" s="41"/>
      <c r="H118" s="41" t="s">
        <v>182</v>
      </c>
      <c r="I118" s="69">
        <v>0</v>
      </c>
      <c r="J118" s="62">
        <v>0</v>
      </c>
      <c r="K118" s="62">
        <v>0</v>
      </c>
      <c r="L118" s="78">
        <v>0</v>
      </c>
      <c r="N118" s="32"/>
    </row>
    <row r="119" spans="1:19" ht="42.75" customHeight="1" x14ac:dyDescent="0.25">
      <c r="A119" s="15"/>
      <c r="B119" s="33" t="s">
        <v>86</v>
      </c>
      <c r="C119" s="36">
        <v>992</v>
      </c>
      <c r="D119" s="41" t="s">
        <v>31</v>
      </c>
      <c r="E119" s="41" t="s">
        <v>11</v>
      </c>
      <c r="F119" s="41" t="s">
        <v>116</v>
      </c>
      <c r="G119" s="41"/>
      <c r="H119" s="41" t="s">
        <v>87</v>
      </c>
      <c r="I119" s="69">
        <v>1</v>
      </c>
      <c r="J119" s="62">
        <v>1</v>
      </c>
      <c r="K119" s="62">
        <v>5</v>
      </c>
      <c r="L119" s="78">
        <v>5</v>
      </c>
      <c r="N119" s="32"/>
    </row>
    <row r="120" spans="1:19" ht="24.75" customHeight="1" x14ac:dyDescent="0.25">
      <c r="A120" s="15"/>
      <c r="B120" s="33" t="s">
        <v>117</v>
      </c>
      <c r="C120" s="36">
        <v>992</v>
      </c>
      <c r="D120" s="41" t="s">
        <v>31</v>
      </c>
      <c r="E120" s="41" t="s">
        <v>11</v>
      </c>
      <c r="F120" s="41" t="s">
        <v>160</v>
      </c>
      <c r="G120" s="41"/>
      <c r="H120" s="41"/>
      <c r="I120" s="69">
        <f>I121</f>
        <v>100</v>
      </c>
      <c r="J120" s="62">
        <f>J121</f>
        <v>100</v>
      </c>
      <c r="K120" s="62">
        <f t="shared" ref="K120:L120" si="27">K121</f>
        <v>100</v>
      </c>
      <c r="L120" s="78">
        <f t="shared" si="27"/>
        <v>120</v>
      </c>
      <c r="N120" s="32"/>
    </row>
    <row r="121" spans="1:19" ht="50.25" customHeight="1" x14ac:dyDescent="0.25">
      <c r="A121" s="15"/>
      <c r="B121" s="22" t="s">
        <v>78</v>
      </c>
      <c r="C121" s="36">
        <v>992</v>
      </c>
      <c r="D121" s="41" t="s">
        <v>31</v>
      </c>
      <c r="E121" s="41" t="s">
        <v>11</v>
      </c>
      <c r="F121" s="41" t="s">
        <v>160</v>
      </c>
      <c r="G121" s="41"/>
      <c r="H121" s="41" t="s">
        <v>63</v>
      </c>
      <c r="I121" s="69">
        <v>100</v>
      </c>
      <c r="J121" s="62">
        <v>100</v>
      </c>
      <c r="K121" s="62">
        <v>100</v>
      </c>
      <c r="L121" s="78">
        <v>120</v>
      </c>
      <c r="N121" s="32"/>
    </row>
    <row r="122" spans="1:19" ht="53.25" customHeight="1" x14ac:dyDescent="0.25">
      <c r="A122" s="15"/>
      <c r="B122" s="33" t="s">
        <v>159</v>
      </c>
      <c r="C122" s="36">
        <v>992</v>
      </c>
      <c r="D122" s="41" t="s">
        <v>31</v>
      </c>
      <c r="E122" s="41" t="s">
        <v>11</v>
      </c>
      <c r="F122" s="41" t="s">
        <v>161</v>
      </c>
      <c r="G122" s="41"/>
      <c r="H122" s="41"/>
      <c r="I122" s="69">
        <f>I123</f>
        <v>819.2</v>
      </c>
      <c r="J122" s="62">
        <v>0</v>
      </c>
      <c r="K122" s="62">
        <f>K123</f>
        <v>497.6</v>
      </c>
      <c r="L122" s="78">
        <v>0</v>
      </c>
      <c r="N122" s="32"/>
      <c r="P122" s="53"/>
      <c r="Q122" s="54"/>
      <c r="R122" s="54"/>
      <c r="S122" s="54"/>
    </row>
    <row r="123" spans="1:19" ht="56.25" customHeight="1" x14ac:dyDescent="0.25">
      <c r="A123" s="15"/>
      <c r="B123" s="22" t="s">
        <v>78</v>
      </c>
      <c r="C123" s="36">
        <v>992</v>
      </c>
      <c r="D123" s="41" t="s">
        <v>31</v>
      </c>
      <c r="E123" s="41" t="s">
        <v>11</v>
      </c>
      <c r="F123" s="41" t="s">
        <v>161</v>
      </c>
      <c r="G123" s="41"/>
      <c r="H123" s="41" t="s">
        <v>63</v>
      </c>
      <c r="I123" s="69">
        <v>819.2</v>
      </c>
      <c r="J123" s="62">
        <v>0</v>
      </c>
      <c r="K123" s="62">
        <v>497.6</v>
      </c>
      <c r="L123" s="78">
        <v>0</v>
      </c>
      <c r="N123" s="32"/>
    </row>
    <row r="124" spans="1:19" ht="56.25" customHeight="1" x14ac:dyDescent="0.25">
      <c r="A124" s="15"/>
      <c r="B124" s="111" t="s">
        <v>198</v>
      </c>
      <c r="C124" s="36">
        <v>992</v>
      </c>
      <c r="D124" s="41" t="s">
        <v>31</v>
      </c>
      <c r="E124" s="41" t="s">
        <v>11</v>
      </c>
      <c r="F124" s="41" t="s">
        <v>199</v>
      </c>
      <c r="G124" s="41"/>
      <c r="H124" s="41" t="s">
        <v>65</v>
      </c>
      <c r="I124" s="69">
        <f>I125</f>
        <v>1111.5</v>
      </c>
      <c r="J124" s="62">
        <v>0</v>
      </c>
      <c r="K124" s="62">
        <v>0</v>
      </c>
      <c r="L124" s="78">
        <v>0</v>
      </c>
      <c r="N124" s="32"/>
    </row>
    <row r="125" spans="1:19" ht="56.25" customHeight="1" x14ac:dyDescent="0.25">
      <c r="A125" s="15"/>
      <c r="B125" s="111" t="s">
        <v>200</v>
      </c>
      <c r="C125" s="36">
        <v>992</v>
      </c>
      <c r="D125" s="41" t="s">
        <v>31</v>
      </c>
      <c r="E125" s="41" t="s">
        <v>11</v>
      </c>
      <c r="F125" s="41" t="s">
        <v>199</v>
      </c>
      <c r="G125" s="41">
        <v>100</v>
      </c>
      <c r="H125" s="41" t="s">
        <v>65</v>
      </c>
      <c r="I125" s="69">
        <v>1111.5</v>
      </c>
      <c r="J125" s="62">
        <v>0</v>
      </c>
      <c r="K125" s="62">
        <v>0</v>
      </c>
      <c r="L125" s="78">
        <v>0</v>
      </c>
      <c r="N125" s="32"/>
    </row>
    <row r="126" spans="1:19" ht="56.25" customHeight="1" x14ac:dyDescent="0.25">
      <c r="A126" s="15"/>
      <c r="B126" s="51" t="s">
        <v>166</v>
      </c>
      <c r="C126" s="36">
        <v>992</v>
      </c>
      <c r="D126" s="41" t="s">
        <v>31</v>
      </c>
      <c r="E126" s="41" t="s">
        <v>15</v>
      </c>
      <c r="F126" s="41"/>
      <c r="G126" s="41"/>
      <c r="H126" s="41"/>
      <c r="I126" s="69">
        <f>I127</f>
        <v>250</v>
      </c>
      <c r="J126" s="62">
        <f>J127</f>
        <v>0</v>
      </c>
      <c r="K126" s="62">
        <v>0</v>
      </c>
      <c r="L126" s="78">
        <v>0</v>
      </c>
      <c r="N126" s="32"/>
    </row>
    <row r="127" spans="1:19" ht="56.25" customHeight="1" x14ac:dyDescent="0.25">
      <c r="A127" s="15"/>
      <c r="B127" s="22" t="s">
        <v>167</v>
      </c>
      <c r="C127" s="36">
        <v>992</v>
      </c>
      <c r="D127" s="41" t="s">
        <v>31</v>
      </c>
      <c r="E127" s="41" t="s">
        <v>15</v>
      </c>
      <c r="F127" s="41" t="s">
        <v>168</v>
      </c>
      <c r="G127" s="41"/>
      <c r="H127" s="41"/>
      <c r="I127" s="69">
        <f>I128</f>
        <v>250</v>
      </c>
      <c r="J127" s="62">
        <f>J128</f>
        <v>0</v>
      </c>
      <c r="K127" s="62">
        <v>0</v>
      </c>
      <c r="L127" s="78">
        <v>0</v>
      </c>
      <c r="N127" s="32"/>
    </row>
    <row r="128" spans="1:19" ht="56.25" customHeight="1" x14ac:dyDescent="0.25">
      <c r="A128" s="15"/>
      <c r="B128" s="22" t="s">
        <v>78</v>
      </c>
      <c r="C128" s="36">
        <v>992</v>
      </c>
      <c r="D128" s="41" t="s">
        <v>31</v>
      </c>
      <c r="E128" s="41" t="s">
        <v>15</v>
      </c>
      <c r="F128" s="41" t="s">
        <v>168</v>
      </c>
      <c r="G128" s="41"/>
      <c r="H128" s="41"/>
      <c r="I128" s="69">
        <v>250</v>
      </c>
      <c r="J128" s="62">
        <v>0</v>
      </c>
      <c r="K128" s="62">
        <v>0</v>
      </c>
      <c r="L128" s="78">
        <v>0</v>
      </c>
      <c r="N128" s="32"/>
    </row>
    <row r="129" spans="1:12" ht="18" customHeight="1" x14ac:dyDescent="0.25">
      <c r="A129" s="15">
        <v>8</v>
      </c>
      <c r="B129" s="31" t="s">
        <v>60</v>
      </c>
      <c r="C129" s="36"/>
      <c r="D129" s="41" t="s">
        <v>23</v>
      </c>
      <c r="E129" s="41"/>
      <c r="F129" s="23"/>
      <c r="G129" s="41"/>
      <c r="H129" s="41"/>
      <c r="I129" s="70">
        <f>I130</f>
        <v>310</v>
      </c>
      <c r="J129" s="80">
        <f t="shared" ref="J129:L129" si="28">J130</f>
        <v>230</v>
      </c>
      <c r="K129" s="80">
        <f t="shared" si="28"/>
        <v>230</v>
      </c>
      <c r="L129" s="80">
        <f t="shared" si="28"/>
        <v>230</v>
      </c>
    </row>
    <row r="130" spans="1:12" ht="18" customHeight="1" x14ac:dyDescent="0.25">
      <c r="A130" s="19"/>
      <c r="B130" s="33" t="s">
        <v>61</v>
      </c>
      <c r="C130" s="36">
        <v>992</v>
      </c>
      <c r="D130" s="41" t="s">
        <v>23</v>
      </c>
      <c r="E130" s="41" t="s">
        <v>92</v>
      </c>
      <c r="F130" s="23"/>
      <c r="G130" s="41"/>
      <c r="H130" s="41"/>
      <c r="I130" s="69">
        <f>I131+I136+I134</f>
        <v>310</v>
      </c>
      <c r="J130" s="62">
        <f t="shared" ref="J130:L130" si="29">J131+J136+J134</f>
        <v>230</v>
      </c>
      <c r="K130" s="62">
        <f t="shared" si="29"/>
        <v>230</v>
      </c>
      <c r="L130" s="62">
        <f t="shared" si="29"/>
        <v>230</v>
      </c>
    </row>
    <row r="131" spans="1:12" ht="66" customHeight="1" x14ac:dyDescent="0.25">
      <c r="A131" s="19"/>
      <c r="B131" s="33" t="s">
        <v>118</v>
      </c>
      <c r="C131" s="36">
        <v>992</v>
      </c>
      <c r="D131" s="41" t="s">
        <v>23</v>
      </c>
      <c r="E131" s="41" t="s">
        <v>11</v>
      </c>
      <c r="F131" s="23" t="s">
        <v>120</v>
      </c>
      <c r="G131" s="49"/>
      <c r="H131" s="41"/>
      <c r="I131" s="69">
        <f>I132</f>
        <v>180</v>
      </c>
      <c r="J131" s="62">
        <v>180</v>
      </c>
      <c r="K131" s="62">
        <v>180</v>
      </c>
      <c r="L131" s="62">
        <v>180</v>
      </c>
    </row>
    <row r="132" spans="1:12" ht="50.25" customHeight="1" x14ac:dyDescent="0.25">
      <c r="A132" s="19"/>
      <c r="B132" s="102" t="s">
        <v>89</v>
      </c>
      <c r="C132" s="36">
        <v>992</v>
      </c>
      <c r="D132" s="41" t="s">
        <v>23</v>
      </c>
      <c r="E132" s="41" t="s">
        <v>11</v>
      </c>
      <c r="F132" s="23" t="s">
        <v>121</v>
      </c>
      <c r="G132" s="41"/>
      <c r="H132" s="41"/>
      <c r="I132" s="69">
        <f>I133</f>
        <v>180</v>
      </c>
      <c r="J132" s="62">
        <v>180</v>
      </c>
      <c r="K132" s="62">
        <v>180</v>
      </c>
      <c r="L132" s="62">
        <v>180</v>
      </c>
    </row>
    <row r="133" spans="1:12" ht="41.25" customHeight="1" x14ac:dyDescent="0.25">
      <c r="A133" s="19"/>
      <c r="B133" s="22" t="s">
        <v>144</v>
      </c>
      <c r="C133" s="36">
        <v>992</v>
      </c>
      <c r="D133" s="41" t="s">
        <v>23</v>
      </c>
      <c r="E133" s="41" t="s">
        <v>11</v>
      </c>
      <c r="F133" s="23" t="s">
        <v>119</v>
      </c>
      <c r="G133" s="41"/>
      <c r="H133" s="41" t="s">
        <v>163</v>
      </c>
      <c r="I133" s="69">
        <v>180</v>
      </c>
      <c r="J133" s="62">
        <v>180</v>
      </c>
      <c r="K133" s="62">
        <v>180</v>
      </c>
      <c r="L133" s="62">
        <v>180</v>
      </c>
    </row>
    <row r="134" spans="1:12" ht="41.25" customHeight="1" x14ac:dyDescent="0.25">
      <c r="A134" s="137"/>
      <c r="B134" s="22" t="s">
        <v>61</v>
      </c>
      <c r="C134" s="36">
        <v>992</v>
      </c>
      <c r="D134" s="41" t="s">
        <v>23</v>
      </c>
      <c r="E134" s="41" t="s">
        <v>19</v>
      </c>
      <c r="F134" s="23" t="s">
        <v>221</v>
      </c>
      <c r="G134" s="41"/>
      <c r="H134" s="41"/>
      <c r="I134" s="69">
        <f>I135</f>
        <v>80</v>
      </c>
      <c r="J134" s="62">
        <f t="shared" ref="J134:L134" si="30">J135</f>
        <v>0</v>
      </c>
      <c r="K134" s="62">
        <f t="shared" si="30"/>
        <v>0</v>
      </c>
      <c r="L134" s="62">
        <f t="shared" si="30"/>
        <v>0</v>
      </c>
    </row>
    <row r="135" spans="1:12" ht="41.25" customHeight="1" x14ac:dyDescent="0.25">
      <c r="A135" s="19"/>
      <c r="B135" s="22" t="s">
        <v>181</v>
      </c>
      <c r="C135" s="36">
        <v>992</v>
      </c>
      <c r="D135" s="41" t="s">
        <v>23</v>
      </c>
      <c r="E135" s="41" t="s">
        <v>19</v>
      </c>
      <c r="F135" s="23" t="s">
        <v>221</v>
      </c>
      <c r="G135" s="41"/>
      <c r="H135" s="41" t="s">
        <v>163</v>
      </c>
      <c r="I135" s="69">
        <v>80</v>
      </c>
      <c r="J135" s="62">
        <v>0</v>
      </c>
      <c r="K135" s="62">
        <v>0</v>
      </c>
      <c r="L135" s="62">
        <v>0</v>
      </c>
    </row>
    <row r="136" spans="1:12" s="43" customFormat="1" ht="50.25" customHeight="1" x14ac:dyDescent="0.25">
      <c r="A136" s="44"/>
      <c r="B136" s="22" t="s">
        <v>164</v>
      </c>
      <c r="C136" s="36">
        <v>992</v>
      </c>
      <c r="D136" s="41" t="s">
        <v>23</v>
      </c>
      <c r="E136" s="41" t="s">
        <v>67</v>
      </c>
      <c r="F136" s="23"/>
      <c r="G136" s="41"/>
      <c r="H136" s="41"/>
      <c r="I136" s="69">
        <f>I137+I138</f>
        <v>50</v>
      </c>
      <c r="J136" s="62">
        <f t="shared" ref="J136:L136" si="31">J137+J138</f>
        <v>50</v>
      </c>
      <c r="K136" s="62">
        <f t="shared" si="31"/>
        <v>50</v>
      </c>
      <c r="L136" s="62">
        <f t="shared" si="31"/>
        <v>50</v>
      </c>
    </row>
    <row r="137" spans="1:12" s="43" customFormat="1" ht="53.25" customHeight="1" x14ac:dyDescent="0.25">
      <c r="A137" s="44"/>
      <c r="B137" s="22" t="s">
        <v>162</v>
      </c>
      <c r="C137" s="36">
        <v>992</v>
      </c>
      <c r="D137" s="41" t="s">
        <v>23</v>
      </c>
      <c r="E137" s="41" t="s">
        <v>67</v>
      </c>
      <c r="F137" s="23" t="s">
        <v>125</v>
      </c>
      <c r="G137" s="41"/>
      <c r="H137" s="41" t="s">
        <v>63</v>
      </c>
      <c r="I137" s="69">
        <v>25</v>
      </c>
      <c r="J137" s="62">
        <v>25</v>
      </c>
      <c r="K137" s="62">
        <v>25</v>
      </c>
      <c r="L137" s="62">
        <v>25</v>
      </c>
    </row>
    <row r="138" spans="1:12" s="43" customFormat="1" ht="68.25" customHeight="1" x14ac:dyDescent="0.25">
      <c r="A138" s="44"/>
      <c r="B138" s="22" t="s">
        <v>179</v>
      </c>
      <c r="C138" s="36">
        <v>992</v>
      </c>
      <c r="D138" s="41" t="s">
        <v>23</v>
      </c>
      <c r="E138" s="41" t="s">
        <v>67</v>
      </c>
      <c r="F138" s="23" t="s">
        <v>125</v>
      </c>
      <c r="G138" s="41"/>
      <c r="H138" s="41" t="s">
        <v>180</v>
      </c>
      <c r="I138" s="69">
        <v>25</v>
      </c>
      <c r="J138" s="62">
        <v>25</v>
      </c>
      <c r="K138" s="62">
        <v>25</v>
      </c>
      <c r="L138" s="62">
        <v>25</v>
      </c>
    </row>
    <row r="139" spans="1:12" ht="17.25" customHeight="1" x14ac:dyDescent="0.25">
      <c r="A139" s="133">
        <v>8</v>
      </c>
      <c r="B139" s="39" t="s">
        <v>54</v>
      </c>
      <c r="C139" s="48"/>
      <c r="D139" s="49" t="s">
        <v>32</v>
      </c>
      <c r="E139" s="49"/>
      <c r="F139" s="49"/>
      <c r="G139" s="49"/>
      <c r="H139" s="49"/>
      <c r="I139" s="70">
        <f>I140</f>
        <v>10</v>
      </c>
      <c r="J139" s="80">
        <f t="shared" ref="J139:K142" si="32">J140</f>
        <v>10</v>
      </c>
      <c r="K139" s="80">
        <f t="shared" si="32"/>
        <v>10</v>
      </c>
      <c r="L139" s="78">
        <f>L140</f>
        <v>30</v>
      </c>
    </row>
    <row r="140" spans="1:12" ht="17.25" customHeight="1" x14ac:dyDescent="0.25">
      <c r="A140" s="134"/>
      <c r="B140" s="39" t="s">
        <v>90</v>
      </c>
      <c r="C140" s="136">
        <v>992</v>
      </c>
      <c r="D140" s="40" t="s">
        <v>32</v>
      </c>
      <c r="E140" s="40" t="s">
        <v>11</v>
      </c>
      <c r="F140" s="40"/>
      <c r="G140" s="40"/>
      <c r="H140" s="40"/>
      <c r="I140" s="69">
        <f>I141</f>
        <v>10</v>
      </c>
      <c r="J140" s="62">
        <f t="shared" si="32"/>
        <v>10</v>
      </c>
      <c r="K140" s="62">
        <f t="shared" si="32"/>
        <v>10</v>
      </c>
      <c r="L140" s="78">
        <v>30</v>
      </c>
    </row>
    <row r="141" spans="1:12" ht="30" customHeight="1" x14ac:dyDescent="0.25">
      <c r="A141" s="134"/>
      <c r="B141" s="22" t="s">
        <v>91</v>
      </c>
      <c r="C141" s="36">
        <v>992</v>
      </c>
      <c r="D141" s="23" t="s">
        <v>32</v>
      </c>
      <c r="E141" s="23" t="s">
        <v>11</v>
      </c>
      <c r="F141" s="23" t="s">
        <v>122</v>
      </c>
      <c r="G141" s="23"/>
      <c r="H141" s="23"/>
      <c r="I141" s="152">
        <f>I142</f>
        <v>10</v>
      </c>
      <c r="J141" s="153">
        <f t="shared" si="32"/>
        <v>10</v>
      </c>
      <c r="K141" s="153">
        <f t="shared" si="32"/>
        <v>10</v>
      </c>
      <c r="L141" s="78">
        <v>30</v>
      </c>
    </row>
    <row r="142" spans="1:12" ht="45.75" customHeight="1" x14ac:dyDescent="0.25">
      <c r="A142" s="134"/>
      <c r="B142" s="22" t="s">
        <v>55</v>
      </c>
      <c r="C142" s="36">
        <v>992</v>
      </c>
      <c r="D142" s="23" t="s">
        <v>32</v>
      </c>
      <c r="E142" s="23" t="s">
        <v>11</v>
      </c>
      <c r="F142" s="23" t="s">
        <v>165</v>
      </c>
      <c r="G142" s="23" t="s">
        <v>14</v>
      </c>
      <c r="H142" s="23"/>
      <c r="I142" s="69">
        <f>I143</f>
        <v>10</v>
      </c>
      <c r="J142" s="62">
        <f t="shared" si="32"/>
        <v>10</v>
      </c>
      <c r="K142" s="62">
        <f t="shared" si="32"/>
        <v>10</v>
      </c>
      <c r="L142" s="78">
        <v>30</v>
      </c>
    </row>
    <row r="143" spans="1:12" ht="59.25" customHeight="1" x14ac:dyDescent="0.25">
      <c r="A143" s="134"/>
      <c r="B143" s="22" t="s">
        <v>78</v>
      </c>
      <c r="C143" s="36">
        <v>992</v>
      </c>
      <c r="D143" s="23" t="s">
        <v>32</v>
      </c>
      <c r="E143" s="23" t="s">
        <v>11</v>
      </c>
      <c r="F143" s="23" t="s">
        <v>165</v>
      </c>
      <c r="G143" s="23"/>
      <c r="H143" s="23" t="s">
        <v>63</v>
      </c>
      <c r="I143" s="69">
        <v>10</v>
      </c>
      <c r="J143" s="62">
        <v>10</v>
      </c>
      <c r="K143" s="62">
        <v>10</v>
      </c>
      <c r="L143" s="78">
        <v>30</v>
      </c>
    </row>
    <row r="144" spans="1:12" ht="55.5" customHeight="1" x14ac:dyDescent="0.25">
      <c r="A144" s="135"/>
      <c r="B144" s="154" t="s">
        <v>127</v>
      </c>
      <c r="C144" s="155">
        <v>992</v>
      </c>
      <c r="D144" s="156" t="s">
        <v>11</v>
      </c>
      <c r="E144" s="156" t="s">
        <v>34</v>
      </c>
      <c r="F144" s="157" t="s">
        <v>128</v>
      </c>
      <c r="G144" s="156"/>
      <c r="H144" s="156" t="s">
        <v>129</v>
      </c>
      <c r="I144" s="158">
        <v>5</v>
      </c>
      <c r="J144" s="159">
        <v>1</v>
      </c>
      <c r="K144" s="159">
        <v>0</v>
      </c>
      <c r="L144" s="78">
        <v>0</v>
      </c>
    </row>
    <row r="145" spans="1:12" ht="18" x14ac:dyDescent="0.25">
      <c r="A145" s="6"/>
      <c r="B145" s="103" t="s">
        <v>88</v>
      </c>
      <c r="C145" s="104"/>
      <c r="D145" s="105"/>
      <c r="E145" s="105"/>
      <c r="F145" s="105"/>
      <c r="G145" s="105"/>
      <c r="H145" s="105"/>
      <c r="I145" s="72">
        <f>I10+I13</f>
        <v>46976.1</v>
      </c>
      <c r="J145" s="138">
        <f>J10+J13</f>
        <v>42334.399999999994</v>
      </c>
      <c r="K145" s="106">
        <f>K10+K13</f>
        <v>37619.399999999994</v>
      </c>
      <c r="L145" s="106">
        <f>L10+L13</f>
        <v>41853.699999999997</v>
      </c>
    </row>
    <row r="146" spans="1:12" ht="18.75" x14ac:dyDescent="0.3">
      <c r="A146" s="6"/>
      <c r="B146" s="160" t="s">
        <v>126</v>
      </c>
      <c r="C146" s="161"/>
      <c r="D146" s="162"/>
      <c r="E146" s="162"/>
      <c r="F146" s="162"/>
      <c r="G146" s="160"/>
      <c r="H146" s="160"/>
      <c r="I146" s="160"/>
      <c r="J146" s="160"/>
      <c r="K146" s="163"/>
      <c r="L146" s="43"/>
    </row>
    <row r="147" spans="1:12" ht="18.75" x14ac:dyDescent="0.3">
      <c r="A147" s="6"/>
      <c r="B147" s="160" t="s">
        <v>33</v>
      </c>
      <c r="C147" s="161"/>
      <c r="D147" s="162"/>
      <c r="E147" s="162"/>
      <c r="F147" s="162"/>
      <c r="G147" s="160"/>
      <c r="H147" s="160" t="s">
        <v>124</v>
      </c>
      <c r="I147" s="160"/>
      <c r="J147" s="160"/>
      <c r="K147" s="164"/>
      <c r="L147" s="43"/>
    </row>
    <row r="148" spans="1:12" ht="18" x14ac:dyDescent="0.25">
      <c r="A148" s="6"/>
      <c r="B148" s="6"/>
      <c r="C148" s="8"/>
      <c r="D148" s="7"/>
      <c r="E148" s="7"/>
      <c r="F148" s="7"/>
      <c r="G148" s="6"/>
      <c r="H148" s="6"/>
      <c r="I148" s="6"/>
      <c r="J148" s="6"/>
      <c r="K148" s="6"/>
    </row>
  </sheetData>
  <mergeCells count="16">
    <mergeCell ref="D1:K1"/>
    <mergeCell ref="D2:K2"/>
    <mergeCell ref="B3:K5"/>
    <mergeCell ref="D7:D8"/>
    <mergeCell ref="I7:I8"/>
    <mergeCell ref="E7:E8"/>
    <mergeCell ref="F7:F8"/>
    <mergeCell ref="G7:G8"/>
    <mergeCell ref="H7:H8"/>
    <mergeCell ref="J7:L7"/>
    <mergeCell ref="H6:L6"/>
    <mergeCell ref="F58:H58"/>
    <mergeCell ref="A76:A84"/>
    <mergeCell ref="A7:A8"/>
    <mergeCell ref="B7:B8"/>
    <mergeCell ref="C7:C8"/>
  </mergeCells>
  <phoneticPr fontId="11" type="noConversion"/>
  <pageMargins left="0.98425196850393704" right="0.39370078740157483" top="0.78740157480314965" bottom="0.78740157480314965" header="0.51181102362204722" footer="0.51181102362204722"/>
  <pageSetup paperSize="9" scale="75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User</cp:lastModifiedBy>
  <cp:lastPrinted>2024-10-21T07:47:06Z</cp:lastPrinted>
  <dcterms:created xsi:type="dcterms:W3CDTF">2018-11-11T14:31:19Z</dcterms:created>
  <dcterms:modified xsi:type="dcterms:W3CDTF">2024-10-31T08:03:21Z</dcterms:modified>
</cp:coreProperties>
</file>